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ТПОМС 2025\ТПОМС 2025 год\"/>
    </mc:Choice>
  </mc:AlternateContent>
  <bookViews>
    <workbookView xWindow="0" yWindow="0" windowWidth="28800" windowHeight="11235"/>
  </bookViews>
  <sheets>
    <sheet name="ДН служ." sheetId="1" r:id="rId1"/>
  </sheet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9" i="1" l="1"/>
  <c r="H100" i="1" s="1"/>
  <c r="G99" i="1"/>
  <c r="F99" i="1"/>
  <c r="E99" i="1"/>
  <c r="E100" i="1" s="1"/>
  <c r="D99" i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C66" i="1"/>
  <c r="A66" i="1"/>
  <c r="C65" i="1"/>
  <c r="H64" i="1"/>
  <c r="G64" i="1"/>
  <c r="F64" i="1"/>
  <c r="E64" i="1"/>
  <c r="D64" i="1"/>
  <c r="C63" i="1"/>
  <c r="C62" i="1"/>
  <c r="C61" i="1"/>
  <c r="C60" i="1"/>
  <c r="A60" i="1"/>
  <c r="A61" i="1" s="1"/>
  <c r="A62" i="1" s="1"/>
  <c r="A63" i="1" s="1"/>
  <c r="C59" i="1"/>
  <c r="C64" i="1" s="1"/>
  <c r="H58" i="1"/>
  <c r="G58" i="1"/>
  <c r="E58" i="1"/>
  <c r="D58" i="1"/>
  <c r="C58" i="1"/>
  <c r="H55" i="1"/>
  <c r="H56" i="1" s="1"/>
  <c r="G55" i="1"/>
  <c r="G56" i="1" s="1"/>
  <c r="G100" i="1" s="1"/>
  <c r="F55" i="1"/>
  <c r="E55" i="1"/>
  <c r="D55" i="1"/>
  <c r="D56" i="1" s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55" i="1" s="1"/>
  <c r="C37" i="1"/>
  <c r="C36" i="1"/>
  <c r="C35" i="1"/>
  <c r="C34" i="1"/>
  <c r="C33" i="1"/>
  <c r="C32" i="1"/>
  <c r="A32" i="1"/>
  <c r="A33" i="1" s="1"/>
  <c r="A34" i="1" s="1"/>
  <c r="A35" i="1" s="1"/>
  <c r="A36" i="1" s="1"/>
  <c r="A37" i="1" s="1"/>
  <c r="A38" i="1" s="1"/>
  <c r="A39" i="1" s="1"/>
  <c r="A40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C31" i="1"/>
  <c r="A31" i="1"/>
  <c r="C30" i="1"/>
  <c r="A30" i="1"/>
  <c r="C29" i="1"/>
  <c r="H28" i="1"/>
  <c r="F28" i="1"/>
  <c r="E28" i="1"/>
  <c r="D28" i="1"/>
  <c r="C27" i="1"/>
  <c r="C26" i="1"/>
  <c r="C25" i="1"/>
  <c r="C24" i="1"/>
  <c r="C28" i="1" s="1"/>
  <c r="C23" i="1"/>
  <c r="H22" i="1"/>
  <c r="G22" i="1"/>
  <c r="E22" i="1"/>
  <c r="E56" i="1" s="1"/>
  <c r="D22" i="1"/>
  <c r="C21" i="1"/>
  <c r="C20" i="1"/>
  <c r="C19" i="1"/>
  <c r="C18" i="1"/>
  <c r="C17" i="1"/>
  <c r="A17" i="1"/>
  <c r="A18" i="1" s="1"/>
  <c r="A19" i="1" s="1"/>
  <c r="A20" i="1" s="1"/>
  <c r="A21" i="1" s="1"/>
  <c r="F12" i="1"/>
  <c r="C12" i="1" s="1"/>
  <c r="C22" i="1" s="1"/>
  <c r="H11" i="1"/>
  <c r="G11" i="1"/>
  <c r="F11" i="1"/>
  <c r="E11" i="1"/>
  <c r="D11" i="1"/>
  <c r="C10" i="1"/>
  <c r="C11" i="1" s="1"/>
  <c r="C9" i="1"/>
  <c r="C99" i="1" l="1"/>
  <c r="C100" i="1" s="1"/>
  <c r="C56" i="1"/>
  <c r="D100" i="1"/>
  <c r="F22" i="1"/>
  <c r="F56" i="1" s="1"/>
  <c r="F100" i="1" s="1"/>
</calcChain>
</file>

<file path=xl/comments1.xml><?xml version="1.0" encoding="utf-8"?>
<comments xmlns="http://schemas.openxmlformats.org/spreadsheetml/2006/main">
  <authors>
    <author>Быкова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</commentList>
</comments>
</file>

<file path=xl/sharedStrings.xml><?xml version="1.0" encoding="utf-8"?>
<sst xmlns="http://schemas.openxmlformats.org/spreadsheetml/2006/main" count="106" uniqueCount="106">
  <si>
    <t>Информация о количестве лиц, подлежащих диспансерному наблюдению в соответствии с приказами Министерства здравоохранения РФ, в том числе:  пациентов с заболеваниями системы кровообращения, пациентов с сахарным диабетом (в соответствии с приказом №168н от 15.03.2022) и  пациентов с онкологическими заболеваниями (в соответствии с приказом №548н от 04.06.2020)</t>
  </si>
  <si>
    <t>№ п/п</t>
  </si>
  <si>
    <t>Наименование медицинских организаций</t>
  </si>
  <si>
    <t>Количестве лиц, подлежащих диспансерному наблюдению, в чел.</t>
  </si>
  <si>
    <t xml:space="preserve">в том числе пациенты 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</si>
  <si>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</si>
  <si>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</si>
  <si>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</si>
  <si>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Прочее</t>
  </si>
  <si>
    <r>
      <rPr>
        <b/>
        <i/>
        <u/>
        <sz val="11"/>
        <rFont val="Times New Roman"/>
        <family val="1"/>
        <charset val="204"/>
      </rPr>
      <t>Справочно</t>
    </r>
    <r>
      <rPr>
        <sz val="11"/>
        <rFont val="Times New Roman"/>
        <family val="1"/>
        <charset val="204"/>
      </rPr>
      <t>: комплексные посещения в рамках диспансерного наблюдения работающих граждан.</t>
    </r>
  </si>
  <si>
    <t>ЦАОП №2 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</si>
  <si>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</si>
  <si>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</si>
  <si>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</si>
  <si>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</si>
  <si>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</si>
  <si>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</si>
  <si>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ЦАОП №9 Поликлиника №1 (ул. Набережная реки Мойки, 51)</t>
  </si>
  <si>
    <t>ЦАОП №6 Поликлиника №2 (ул. Володарского, 34)</t>
  </si>
  <si>
    <t>ЦАОП №3 Поликлиника №4 (ул. Парковая, 3)</t>
  </si>
  <si>
    <t>ЦАОП №1 Поликлиника №14 (ул. Стасова, 7)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</si>
  <si>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</si>
  <si>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</si>
  <si>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</si>
  <si>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</si>
  <si>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</si>
  <si>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</si>
  <si>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</si>
  <si>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</si>
  <si>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ЦРБ»</t>
  </si>
  <si>
    <t>Камешкирская УБ ГБУЗ Кузнецкая ЦРБ</t>
  </si>
  <si>
    <t>Неверкинская УБ им. Ф.Х. Магдеева ГБУЗ Кузнецкая ЦРБ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</si>
  <si>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</si>
  <si>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</si>
  <si>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</si>
  <si>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</si>
  <si>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</si>
  <si>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</si>
  <si>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</si>
  <si>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</si>
  <si>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</si>
  <si>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</si>
  <si>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</si>
  <si>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</si>
  <si>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</si>
  <si>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Спасская УБ ГБУЗ "Нижнеломовская ЦРБ"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</si>
  <si>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</si>
  <si>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</si>
  <si>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</si>
  <si>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</si>
  <si>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</si>
  <si>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</si>
  <si>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</si>
  <si>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</si>
  <si>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</si>
  <si>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</si>
  <si>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</si>
  <si>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</si>
  <si>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</si>
  <si>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</si>
  <si>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</si>
  <si>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</si>
  <si>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</si>
  <si>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</si>
  <si>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</si>
  <si>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</si>
  <si>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</si>
  <si>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</si>
  <si>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</si>
  <si>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</si>
  <si>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</si>
  <si>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</si>
  <si>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</si>
  <si>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</si>
  <si>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</si>
  <si>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</si>
  <si>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</si>
  <si>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</si>
  <si>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</si>
  <si>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</si>
  <si>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</si>
  <si>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</si>
  <si>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</si>
  <si>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</si>
  <si>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</si>
  <si>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</si>
  <si>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</si>
  <si>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</si>
  <si>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</si>
  <si>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</si>
  <si>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</si>
  <si>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</si>
  <si>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</si>
  <si>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</si>
  <si>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</si>
  <si>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</si>
  <si>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</si>
  <si>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</si>
  <si>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</si>
  <si>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</si>
  <si>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</si>
  <si>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</si>
  <si>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</si>
  <si>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</si>
  <si>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</si>
  <si>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Приложение 1.9.5.2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</si>
</sst>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[$-10419]#,##0;\(#,##0\)"/>
  </numFmts>
  <fonts count="2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</cellStyleXfs>
  <cellXfs count="5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vertical="center" wrapText="1"/>
    </xf>
    <xf numFmtId="41" fontId="11" fillId="2" borderId="3" xfId="4" applyNumberFormat="1" applyFont="1" applyFill="1" applyBorder="1" applyAlignment="1">
      <alignment horizontal="right" vertical="center"/>
    </xf>
    <xf numFmtId="3" fontId="1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9" fillId="0" borderId="3" xfId="5" applyFont="1" applyFill="1" applyBorder="1" applyAlignment="1">
      <alignment vertical="center" wrapText="1"/>
    </xf>
    <xf numFmtId="0" fontId="4" fillId="0" borderId="3" xfId="5" applyFont="1" applyFill="1" applyBorder="1" applyAlignment="1">
      <alignment vertical="center" wrapText="1"/>
    </xf>
    <xf numFmtId="0" fontId="13" fillId="4" borderId="3" xfId="3" applyFont="1" applyFill="1" applyBorder="1" applyAlignment="1">
      <alignment horizontal="center" vertical="center"/>
    </xf>
    <xf numFmtId="0" fontId="13" fillId="4" borderId="3" xfId="3" applyFont="1" applyFill="1" applyBorder="1" applyAlignment="1">
      <alignment horizontal="left" vertical="center" wrapText="1"/>
    </xf>
    <xf numFmtId="41" fontId="14" fillId="5" borderId="3" xfId="4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17" fillId="0" borderId="5" xfId="6" applyNumberFormat="1" applyFont="1" applyFill="1" applyBorder="1" applyAlignment="1">
      <alignment vertical="center" wrapText="1" readingOrder="1"/>
    </xf>
    <xf numFmtId="41" fontId="18" fillId="2" borderId="3" xfId="4" applyNumberFormat="1" applyFont="1" applyFill="1" applyBorder="1" applyAlignment="1">
      <alignment horizontal="right" vertical="center"/>
    </xf>
    <xf numFmtId="165" fontId="19" fillId="0" borderId="5" xfId="6" applyNumberFormat="1" applyFont="1" applyFill="1" applyBorder="1" applyAlignment="1">
      <alignment vertical="center" wrapText="1" readingOrder="1"/>
    </xf>
    <xf numFmtId="3" fontId="12" fillId="0" borderId="3" xfId="0" applyNumberFormat="1" applyFont="1" applyFill="1" applyBorder="1" applyAlignment="1">
      <alignment horizontal="right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6" xfId="7" applyFont="1" applyFill="1" applyBorder="1" applyAlignment="1">
      <alignment vertical="center" wrapText="1"/>
    </xf>
    <xf numFmtId="3" fontId="20" fillId="0" borderId="3" xfId="0" applyNumberFormat="1" applyFont="1" applyBorder="1" applyAlignment="1">
      <alignment horizontal="right" vertical="center" wrapText="1"/>
    </xf>
    <xf numFmtId="0" fontId="4" fillId="0" borderId="3" xfId="3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3" xfId="5" applyFont="1" applyFill="1" applyBorder="1" applyAlignment="1">
      <alignment horizontal="left" vertical="center" wrapText="1"/>
    </xf>
    <xf numFmtId="3" fontId="14" fillId="0" borderId="3" xfId="0" applyNumberFormat="1" applyFont="1" applyBorder="1" applyAlignment="1">
      <alignment horizontal="right" vertical="center" wrapText="1"/>
    </xf>
    <xf numFmtId="0" fontId="5" fillId="2" borderId="3" xfId="5" applyFont="1" applyFill="1" applyBorder="1" applyAlignment="1">
      <alignment vertical="center" wrapText="1"/>
    </xf>
    <xf numFmtId="0" fontId="5" fillId="2" borderId="3" xfId="5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vertical="center" wrapText="1"/>
    </xf>
    <xf numFmtId="3" fontId="14" fillId="0" borderId="3" xfId="1" applyNumberFormat="1" applyFont="1" applyFill="1" applyBorder="1" applyAlignment="1">
      <alignment horizontal="right" vertical="center" wrapText="1"/>
    </xf>
    <xf numFmtId="164" fontId="15" fillId="0" borderId="0" xfId="1" applyFont="1" applyFill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right" vertical="center" wrapText="1"/>
    </xf>
    <xf numFmtId="164" fontId="2" fillId="0" borderId="0" xfId="1" applyFont="1" applyFill="1" applyAlignment="1">
      <alignment horizontal="center" vertical="center" wrapText="1"/>
    </xf>
    <xf numFmtId="0" fontId="4" fillId="2" borderId="3" xfId="3" applyFont="1" applyFill="1" applyBorder="1" applyAlignment="1">
      <alignment vertical="center" wrapText="1"/>
    </xf>
    <xf numFmtId="0" fontId="4" fillId="5" borderId="3" xfId="3" applyFont="1" applyFill="1" applyBorder="1" applyAlignment="1">
      <alignment horizontal="center" vertical="center"/>
    </xf>
    <xf numFmtId="164" fontId="2" fillId="0" borderId="0" xfId="1" applyFont="1" applyFill="1" applyAlignment="1">
      <alignment horizontal="left" vertical="center" wrapText="1"/>
    </xf>
    <xf numFmtId="164" fontId="2" fillId="0" borderId="0" xfId="1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</cellXfs>
  <cellStyles count="8">
    <cellStyle name="Normal" xfId="6"/>
    <cellStyle name="Обычный" xfId="0" builtinId="0"/>
    <cellStyle name="Обычный 15" xfId="3"/>
    <cellStyle name="Обычный_Объемы по поликлинике и стоматологии по факту 1-го пол. 2005 г." xfId="7"/>
    <cellStyle name="Обычный_Список  ЛПУ" xfId="5"/>
    <cellStyle name="Обычный_форма4(нов.)" xfId="2"/>
    <cellStyle name="Финансовый" xfId="1" builtin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91"/>
  <sheetViews>
    <sheetView tabSelected="1" zoomScale="70" zoomScaleNormal="70" workbookViewId="0">
      <selection activeCell="G1" sqref="G1:H1"/>
    </sheetView>
  </sheetViews>
  <sheetFormatPr defaultColWidth="10.28515625" defaultRowHeight="15" x14ac:dyDescent="0.25"/>
  <cols>
    <col min="1" max="1" width="6.5703125" style="1" customWidth="1"/>
    <col min="2" max="2" width="73.85546875" style="2" customWidth="1"/>
    <col min="3" max="3" width="24.5703125" style="3" customWidth="1"/>
    <col min="4" max="7" width="17.42578125" style="3" customWidth="1"/>
    <col min="8" max="8" width="22.85546875" style="3" customWidth="1"/>
    <col min="9" max="16384" width="10.28515625" style="4"/>
  </cols>
  <sheetData>
    <row r="1" spans="1:9" ht="24" customHeight="1" x14ac:dyDescent="0.25">
      <c r="G1" s="51" t="s">
        <v>105</v>
      </c>
      <c r="H1" s="51"/>
    </row>
    <row r="2" spans="1:9" ht="73.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</row>
    <row r="3" spans="1:9" ht="26.25" customHeight="1" x14ac:dyDescent="0.25">
      <c r="A3" s="44" t="s">
        <v>1</v>
      </c>
      <c r="B3" s="46" t="s">
        <v>2</v>
      </c>
      <c r="C3" s="48" t="s">
        <v>3</v>
      </c>
      <c r="D3" s="50" t="s">
        <v>4</v>
      </c>
      <c r="E3" s="50"/>
      <c r="F3" s="50"/>
      <c r="G3" s="50"/>
      <c r="H3" s="50"/>
    </row>
    <row r="4" spans="1:9" ht="124.5" customHeight="1" x14ac:dyDescent="0.25">
      <c r="A4" s="45"/>
      <c r="B4" s="47"/>
      <c r="C4" s="49"/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</row>
    <row r="5" spans="1:9" ht="15" customHeight="1" x14ac:dyDescent="0.25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</row>
    <row r="6" spans="1:9" ht="33" x14ac:dyDescent="0.25">
      <c r="A6" s="9">
        <v>1</v>
      </c>
      <c r="B6" s="10" t="s">
        <v>10</v>
      </c>
      <c r="C6" s="11"/>
      <c r="D6" s="12"/>
      <c r="E6" s="12"/>
      <c r="F6" s="12">
        <v>1748</v>
      </c>
      <c r="G6" s="13"/>
      <c r="H6" s="13"/>
    </row>
    <row r="7" spans="1:9" ht="33" x14ac:dyDescent="0.25">
      <c r="A7" s="9">
        <v>2</v>
      </c>
      <c r="B7" s="10" t="s">
        <v>11</v>
      </c>
      <c r="C7" s="11"/>
      <c r="D7" s="12"/>
      <c r="E7" s="12"/>
      <c r="G7" s="13"/>
      <c r="H7" s="13"/>
    </row>
    <row r="8" spans="1:9" ht="18.75" x14ac:dyDescent="0.25">
      <c r="A8" s="9">
        <v>3</v>
      </c>
      <c r="B8" s="10" t="s">
        <v>12</v>
      </c>
      <c r="C8" s="11"/>
      <c r="D8" s="12"/>
      <c r="E8" s="12"/>
      <c r="F8" s="12">
        <v>886</v>
      </c>
      <c r="G8" s="13"/>
      <c r="H8" s="13"/>
    </row>
    <row r="9" spans="1:9" ht="18.75" x14ac:dyDescent="0.25">
      <c r="A9" s="9">
        <v>4</v>
      </c>
      <c r="B9" s="14" t="s">
        <v>13</v>
      </c>
      <c r="C9" s="11">
        <f>D9+E9+F9+G9</f>
        <v>0</v>
      </c>
      <c r="D9" s="12"/>
      <c r="E9" s="12"/>
      <c r="F9" s="12"/>
      <c r="G9" s="13"/>
      <c r="H9" s="13"/>
    </row>
    <row r="10" spans="1:9" ht="18.75" x14ac:dyDescent="0.25">
      <c r="A10" s="9">
        <v>5</v>
      </c>
      <c r="B10" s="15" t="s">
        <v>14</v>
      </c>
      <c r="C10" s="11">
        <f>D10+E10+F10+G10</f>
        <v>0</v>
      </c>
      <c r="D10" s="12"/>
      <c r="E10" s="12"/>
      <c r="F10" s="12"/>
      <c r="G10" s="13"/>
      <c r="H10" s="13"/>
    </row>
    <row r="11" spans="1:9" s="19" customFormat="1" ht="18.75" x14ac:dyDescent="0.25">
      <c r="A11" s="16"/>
      <c r="B11" s="17" t="s">
        <v>15</v>
      </c>
      <c r="C11" s="18">
        <f t="shared" ref="C11:H11" si="0">SUM(C6:C10)</f>
        <v>0</v>
      </c>
      <c r="D11" s="18">
        <f t="shared" si="0"/>
        <v>0</v>
      </c>
      <c r="E11" s="18">
        <f t="shared" si="0"/>
        <v>0</v>
      </c>
      <c r="F11" s="18">
        <f>SUM(F6:F10)</f>
        <v>2634</v>
      </c>
      <c r="G11" s="18">
        <f t="shared" si="0"/>
        <v>0</v>
      </c>
      <c r="H11" s="18">
        <f t="shared" si="0"/>
        <v>0</v>
      </c>
    </row>
    <row r="12" spans="1:9" ht="18.75" x14ac:dyDescent="0.25">
      <c r="A12" s="9">
        <v>6</v>
      </c>
      <c r="B12" s="15" t="s">
        <v>16</v>
      </c>
      <c r="C12" s="11">
        <f>D12+E12+F12+G12</f>
        <v>148917</v>
      </c>
      <c r="D12" s="12">
        <v>98486</v>
      </c>
      <c r="E12" s="12">
        <v>16777</v>
      </c>
      <c r="F12" s="12">
        <f>F13+F14+F15+F16</f>
        <v>18225</v>
      </c>
      <c r="G12" s="12">
        <v>15429</v>
      </c>
      <c r="H12" s="12">
        <v>14602</v>
      </c>
      <c r="I12" s="20"/>
    </row>
    <row r="13" spans="1:9" ht="19.5" x14ac:dyDescent="0.25">
      <c r="A13" s="9"/>
      <c r="B13" s="21" t="s">
        <v>17</v>
      </c>
      <c r="C13" s="22"/>
      <c r="D13" s="12"/>
      <c r="E13" s="12"/>
      <c r="F13" s="23">
        <v>4323</v>
      </c>
      <c r="G13" s="12"/>
      <c r="H13" s="12"/>
    </row>
    <row r="14" spans="1:9" ht="19.5" x14ac:dyDescent="0.25">
      <c r="A14" s="9"/>
      <c r="B14" s="21" t="s">
        <v>18</v>
      </c>
      <c r="C14" s="22"/>
      <c r="D14" s="12"/>
      <c r="E14" s="12"/>
      <c r="F14" s="23">
        <v>4601</v>
      </c>
      <c r="G14" s="12"/>
      <c r="H14" s="12"/>
    </row>
    <row r="15" spans="1:9" ht="19.5" x14ac:dyDescent="0.25">
      <c r="A15" s="9"/>
      <c r="B15" s="21" t="s">
        <v>19</v>
      </c>
      <c r="C15" s="22"/>
      <c r="D15" s="12"/>
      <c r="E15" s="12"/>
      <c r="F15" s="23">
        <v>3594</v>
      </c>
      <c r="G15" s="12"/>
      <c r="H15" s="12"/>
    </row>
    <row r="16" spans="1:9" ht="19.5" x14ac:dyDescent="0.25">
      <c r="A16" s="9"/>
      <c r="B16" s="21" t="s">
        <v>20</v>
      </c>
      <c r="C16" s="22"/>
      <c r="D16" s="12"/>
      <c r="E16" s="12"/>
      <c r="F16" s="23">
        <v>5707</v>
      </c>
      <c r="G16" s="12"/>
      <c r="H16" s="12"/>
    </row>
    <row r="17" spans="1:9" s="1" customFormat="1" ht="18.75" x14ac:dyDescent="0.25">
      <c r="A17" s="9">
        <f>A12+1</f>
        <v>7</v>
      </c>
      <c r="B17" s="15" t="s">
        <v>21</v>
      </c>
      <c r="C17" s="11">
        <f>D17+E17+F17+G17</f>
        <v>0</v>
      </c>
      <c r="D17" s="24"/>
      <c r="E17" s="24"/>
      <c r="F17" s="24"/>
      <c r="G17" s="12"/>
      <c r="H17" s="12"/>
    </row>
    <row r="18" spans="1:9" ht="18.75" x14ac:dyDescent="0.25">
      <c r="A18" s="9">
        <f>A17+1</f>
        <v>8</v>
      </c>
      <c r="B18" s="15" t="s">
        <v>22</v>
      </c>
      <c r="C18" s="11">
        <f>D18+E18+F18+G18</f>
        <v>0</v>
      </c>
      <c r="D18" s="12"/>
      <c r="E18" s="12"/>
      <c r="F18" s="12"/>
      <c r="G18" s="12"/>
      <c r="H18" s="12"/>
    </row>
    <row r="19" spans="1:9" ht="18.75" x14ac:dyDescent="0.25">
      <c r="A19" s="9">
        <f>A18+1</f>
        <v>9</v>
      </c>
      <c r="B19" s="15" t="s">
        <v>23</v>
      </c>
      <c r="C19" s="11">
        <f>D19+E19+F19+G19</f>
        <v>0</v>
      </c>
      <c r="D19" s="12"/>
      <c r="E19" s="12"/>
      <c r="F19" s="12"/>
      <c r="G19" s="12"/>
      <c r="H19" s="12"/>
    </row>
    <row r="20" spans="1:9" ht="18.75" x14ac:dyDescent="0.25">
      <c r="A20" s="9">
        <f>A19+1</f>
        <v>10</v>
      </c>
      <c r="B20" s="15" t="s">
        <v>24</v>
      </c>
      <c r="C20" s="11">
        <f>D20+E20+F20+G20</f>
        <v>0</v>
      </c>
      <c r="D20" s="12"/>
      <c r="E20" s="12"/>
      <c r="F20" s="12"/>
      <c r="G20" s="12"/>
      <c r="H20" s="12"/>
    </row>
    <row r="21" spans="1:9" ht="18.75" x14ac:dyDescent="0.25">
      <c r="A21" s="9">
        <f>A20+1</f>
        <v>11</v>
      </c>
      <c r="B21" s="15" t="s">
        <v>25</v>
      </c>
      <c r="C21" s="11">
        <f>D21+E21+F21+G21</f>
        <v>0</v>
      </c>
      <c r="D21" s="12"/>
      <c r="E21" s="12"/>
      <c r="F21" s="12"/>
      <c r="G21" s="12"/>
      <c r="H21" s="12"/>
    </row>
    <row r="22" spans="1:9" ht="18.75" x14ac:dyDescent="0.25">
      <c r="A22" s="16"/>
      <c r="B22" s="17" t="s">
        <v>26</v>
      </c>
      <c r="C22" s="18">
        <f>C12+C17+C18+C19+C20+C21</f>
        <v>148917</v>
      </c>
      <c r="D22" s="18">
        <f>D12+D17+D18+D19+D20+D21</f>
        <v>98486</v>
      </c>
      <c r="E22" s="18">
        <f>SUM(E12:E21)</f>
        <v>16777</v>
      </c>
      <c r="F22" s="18">
        <f>F12+F17+F18+F19+F20+F21</f>
        <v>18225</v>
      </c>
      <c r="G22" s="18">
        <f>SUM(G12:G21)</f>
        <v>15429</v>
      </c>
      <c r="H22" s="18">
        <f>SUM(H12:H21)</f>
        <v>14602</v>
      </c>
    </row>
    <row r="23" spans="1:9" ht="18.75" x14ac:dyDescent="0.25">
      <c r="A23" s="25">
        <v>12</v>
      </c>
      <c r="B23" s="26" t="s">
        <v>27</v>
      </c>
      <c r="C23" s="11">
        <f>D23+E23+F23+G23</f>
        <v>0</v>
      </c>
      <c r="D23" s="12"/>
      <c r="E23" s="12"/>
      <c r="F23" s="12"/>
      <c r="G23" s="12"/>
      <c r="H23" s="12"/>
    </row>
    <row r="24" spans="1:9" ht="18.75" x14ac:dyDescent="0.25">
      <c r="A24" s="25">
        <v>13</v>
      </c>
      <c r="B24" s="26" t="s">
        <v>28</v>
      </c>
      <c r="C24" s="11">
        <f>D24+E24+F24+G24</f>
        <v>0</v>
      </c>
      <c r="D24" s="12"/>
      <c r="E24" s="12"/>
      <c r="F24" s="12"/>
      <c r="G24" s="12"/>
      <c r="H24" s="12"/>
    </row>
    <row r="25" spans="1:9" ht="18.75" x14ac:dyDescent="0.25">
      <c r="A25" s="25">
        <v>14</v>
      </c>
      <c r="B25" s="26" t="s">
        <v>29</v>
      </c>
      <c r="C25" s="11">
        <f>D25+E25+F25+G25</f>
        <v>44456</v>
      </c>
      <c r="D25" s="12">
        <v>31876</v>
      </c>
      <c r="E25" s="12">
        <v>6371</v>
      </c>
      <c r="F25" s="12">
        <v>4013</v>
      </c>
      <c r="G25" s="12">
        <v>2196</v>
      </c>
      <c r="H25" s="12">
        <v>823</v>
      </c>
      <c r="I25" s="20"/>
    </row>
    <row r="26" spans="1:9" ht="18.75" x14ac:dyDescent="0.25">
      <c r="A26" s="25"/>
      <c r="B26" s="21" t="s">
        <v>30</v>
      </c>
      <c r="C26" s="11">
        <f>D26+E26+F26+G26</f>
        <v>324</v>
      </c>
      <c r="D26" s="12"/>
      <c r="E26" s="12"/>
      <c r="F26" s="27">
        <v>324</v>
      </c>
      <c r="G26" s="12"/>
      <c r="H26" s="12"/>
    </row>
    <row r="27" spans="1:9" ht="18.75" x14ac:dyDescent="0.25">
      <c r="A27" s="25"/>
      <c r="B27" s="21" t="s">
        <v>31</v>
      </c>
      <c r="C27" s="11">
        <f>D27+E27+F27+G27</f>
        <v>386</v>
      </c>
      <c r="D27" s="12"/>
      <c r="E27" s="12"/>
      <c r="F27" s="27">
        <v>386</v>
      </c>
      <c r="G27" s="12"/>
      <c r="H27" s="12"/>
    </row>
    <row r="28" spans="1:9" s="19" customFormat="1" ht="30" customHeight="1" x14ac:dyDescent="0.25">
      <c r="A28" s="16"/>
      <c r="B28" s="17" t="s">
        <v>32</v>
      </c>
      <c r="C28" s="18">
        <f>SUM(C23:C27)</f>
        <v>45166</v>
      </c>
      <c r="D28" s="18">
        <f>SUM(D25:D27)</f>
        <v>31876</v>
      </c>
      <c r="E28" s="18">
        <f>SUM(E23:E25)</f>
        <v>6371</v>
      </c>
      <c r="F28" s="18">
        <f>SUM(F25:F27)</f>
        <v>4723</v>
      </c>
      <c r="G28" s="18">
        <v>2196</v>
      </c>
      <c r="H28" s="18">
        <f>SUM(H23:H25)</f>
        <v>823</v>
      </c>
    </row>
    <row r="29" spans="1:9" s="29" customFormat="1" ht="18.75" x14ac:dyDescent="0.25">
      <c r="A29" s="28">
        <v>15</v>
      </c>
      <c r="B29" s="15" t="s">
        <v>33</v>
      </c>
      <c r="C29" s="11">
        <f t="shared" ref="C29:C54" si="1">D29+E29+F29+G29</f>
        <v>8175</v>
      </c>
      <c r="D29" s="24">
        <v>5425</v>
      </c>
      <c r="E29" s="24">
        <v>900</v>
      </c>
      <c r="F29" s="24">
        <v>1065</v>
      </c>
      <c r="G29" s="12">
        <v>785</v>
      </c>
      <c r="H29" s="12">
        <v>291</v>
      </c>
      <c r="I29" s="20"/>
    </row>
    <row r="30" spans="1:9" ht="18.75" x14ac:dyDescent="0.25">
      <c r="A30" s="28">
        <f>A29+1</f>
        <v>16</v>
      </c>
      <c r="B30" s="15" t="s">
        <v>34</v>
      </c>
      <c r="C30" s="11">
        <f t="shared" si="1"/>
        <v>9166</v>
      </c>
      <c r="D30" s="12">
        <v>6736</v>
      </c>
      <c r="E30" s="12">
        <v>950</v>
      </c>
      <c r="F30" s="12">
        <v>851</v>
      </c>
      <c r="G30" s="12">
        <v>629</v>
      </c>
      <c r="H30" s="12">
        <v>13</v>
      </c>
      <c r="I30" s="20"/>
    </row>
    <row r="31" spans="1:9" ht="18.75" x14ac:dyDescent="0.25">
      <c r="A31" s="28">
        <f t="shared" ref="A31:A54" si="2">A30+1</f>
        <v>17</v>
      </c>
      <c r="B31" s="15" t="s">
        <v>35</v>
      </c>
      <c r="C31" s="11">
        <f t="shared" si="1"/>
        <v>13205</v>
      </c>
      <c r="D31" s="12">
        <v>9347</v>
      </c>
      <c r="E31" s="12">
        <v>1358</v>
      </c>
      <c r="F31" s="12">
        <v>1337</v>
      </c>
      <c r="G31" s="12">
        <v>1163</v>
      </c>
      <c r="H31" s="12"/>
      <c r="I31" s="20"/>
    </row>
    <row r="32" spans="1:9" s="19" customFormat="1" ht="18.75" x14ac:dyDescent="0.25">
      <c r="A32" s="28">
        <f t="shared" si="2"/>
        <v>18</v>
      </c>
      <c r="B32" s="15" t="s">
        <v>36</v>
      </c>
      <c r="C32" s="11">
        <f t="shared" si="1"/>
        <v>14370</v>
      </c>
      <c r="D32" s="12">
        <v>10163</v>
      </c>
      <c r="E32" s="12">
        <v>1777</v>
      </c>
      <c r="F32" s="12">
        <v>1182</v>
      </c>
      <c r="G32" s="12">
        <v>1248</v>
      </c>
      <c r="H32" s="12">
        <v>72</v>
      </c>
      <c r="I32" s="20"/>
    </row>
    <row r="33" spans="1:9" ht="18.75" x14ac:dyDescent="0.25">
      <c r="A33" s="28">
        <f t="shared" si="2"/>
        <v>19</v>
      </c>
      <c r="B33" s="15" t="s">
        <v>37</v>
      </c>
      <c r="C33" s="11">
        <f t="shared" si="1"/>
        <v>7389</v>
      </c>
      <c r="D33" s="12">
        <v>5392</v>
      </c>
      <c r="E33" s="12">
        <v>902</v>
      </c>
      <c r="F33" s="12"/>
      <c r="G33" s="12">
        <v>1095</v>
      </c>
      <c r="H33" s="12">
        <v>74</v>
      </c>
      <c r="I33" s="20"/>
    </row>
    <row r="34" spans="1:9" ht="18.75" x14ac:dyDescent="0.25">
      <c r="A34" s="28">
        <f t="shared" si="2"/>
        <v>20</v>
      </c>
      <c r="B34" s="15" t="s">
        <v>38</v>
      </c>
      <c r="C34" s="11">
        <f t="shared" si="1"/>
        <v>3510</v>
      </c>
      <c r="D34" s="12">
        <v>2187</v>
      </c>
      <c r="E34" s="12">
        <v>619</v>
      </c>
      <c r="F34" s="12">
        <v>317</v>
      </c>
      <c r="G34" s="12">
        <v>387</v>
      </c>
      <c r="H34" s="12">
        <v>80</v>
      </c>
      <c r="I34" s="20"/>
    </row>
    <row r="35" spans="1:9" ht="18.75" x14ac:dyDescent="0.25">
      <c r="A35" s="28">
        <f t="shared" si="2"/>
        <v>21</v>
      </c>
      <c r="B35" s="15" t="s">
        <v>39</v>
      </c>
      <c r="C35" s="11">
        <f t="shared" si="1"/>
        <v>15899</v>
      </c>
      <c r="D35" s="12">
        <v>10983</v>
      </c>
      <c r="E35" s="12">
        <v>2222</v>
      </c>
      <c r="F35" s="12">
        <v>1774</v>
      </c>
      <c r="G35" s="12">
        <v>920</v>
      </c>
      <c r="H35" s="12">
        <v>1414</v>
      </c>
      <c r="I35" s="20"/>
    </row>
    <row r="36" spans="1:9" ht="18.75" x14ac:dyDescent="0.25">
      <c r="A36" s="28">
        <f t="shared" si="2"/>
        <v>22</v>
      </c>
      <c r="B36" s="15" t="s">
        <v>40</v>
      </c>
      <c r="C36" s="11">
        <f t="shared" si="1"/>
        <v>10963</v>
      </c>
      <c r="D36" s="12">
        <v>7667</v>
      </c>
      <c r="E36" s="12">
        <v>1484</v>
      </c>
      <c r="F36" s="12"/>
      <c r="G36" s="12">
        <v>1812</v>
      </c>
      <c r="H36" s="12"/>
      <c r="I36" s="20"/>
    </row>
    <row r="37" spans="1:9" ht="18.75" x14ac:dyDescent="0.25">
      <c r="A37" s="28">
        <f t="shared" si="2"/>
        <v>23</v>
      </c>
      <c r="B37" s="15" t="s">
        <v>41</v>
      </c>
      <c r="C37" s="11">
        <f t="shared" si="1"/>
        <v>4155</v>
      </c>
      <c r="D37" s="12">
        <v>2710</v>
      </c>
      <c r="E37" s="12">
        <v>663</v>
      </c>
      <c r="F37" s="12"/>
      <c r="G37" s="12">
        <v>782</v>
      </c>
      <c r="H37" s="12"/>
      <c r="I37" s="20"/>
    </row>
    <row r="38" spans="1:9" s="1" customFormat="1" ht="18.75" x14ac:dyDescent="0.25">
      <c r="A38" s="28">
        <f t="shared" si="2"/>
        <v>24</v>
      </c>
      <c r="B38" s="15" t="s">
        <v>42</v>
      </c>
      <c r="C38" s="11">
        <f t="shared" si="1"/>
        <v>6150</v>
      </c>
      <c r="D38" s="12">
        <v>4275</v>
      </c>
      <c r="E38" s="24">
        <v>784</v>
      </c>
      <c r="F38" s="24">
        <v>629</v>
      </c>
      <c r="G38" s="12">
        <v>462</v>
      </c>
      <c r="H38" s="12">
        <v>75</v>
      </c>
      <c r="I38" s="20"/>
    </row>
    <row r="39" spans="1:9" ht="18.75" x14ac:dyDescent="0.25">
      <c r="A39" s="28">
        <f t="shared" si="2"/>
        <v>25</v>
      </c>
      <c r="B39" s="15" t="s">
        <v>43</v>
      </c>
      <c r="C39" s="11">
        <f t="shared" si="1"/>
        <v>9125</v>
      </c>
      <c r="D39" s="12">
        <v>6515</v>
      </c>
      <c r="E39" s="12">
        <v>942</v>
      </c>
      <c r="F39" s="12">
        <v>874</v>
      </c>
      <c r="G39" s="12">
        <v>794</v>
      </c>
      <c r="H39" s="12">
        <v>24</v>
      </c>
      <c r="I39" s="20"/>
    </row>
    <row r="40" spans="1:9" ht="18.75" x14ac:dyDescent="0.25">
      <c r="A40" s="28">
        <f t="shared" si="2"/>
        <v>26</v>
      </c>
      <c r="B40" s="15" t="s">
        <v>44</v>
      </c>
      <c r="C40" s="11">
        <f t="shared" si="1"/>
        <v>24454</v>
      </c>
      <c r="D40" s="12">
        <v>17227</v>
      </c>
      <c r="E40" s="12">
        <v>2964</v>
      </c>
      <c r="F40" s="12">
        <v>1568</v>
      </c>
      <c r="G40" s="12">
        <v>2695</v>
      </c>
      <c r="H40" s="12"/>
      <c r="I40" s="20"/>
    </row>
    <row r="41" spans="1:9" ht="18.75" x14ac:dyDescent="0.25">
      <c r="A41" s="28"/>
      <c r="B41" s="21" t="s">
        <v>45</v>
      </c>
      <c r="C41" s="11">
        <f t="shared" si="1"/>
        <v>328</v>
      </c>
      <c r="D41" s="12"/>
      <c r="E41" s="12"/>
      <c r="F41" s="27">
        <v>328</v>
      </c>
      <c r="G41" s="12">
        <v>0</v>
      </c>
      <c r="H41" s="12"/>
    </row>
    <row r="42" spans="1:9" ht="18" customHeight="1" x14ac:dyDescent="0.25">
      <c r="A42" s="28">
        <f>A40+1</f>
        <v>27</v>
      </c>
      <c r="B42" s="15" t="s">
        <v>46</v>
      </c>
      <c r="C42" s="11">
        <f t="shared" si="1"/>
        <v>10213</v>
      </c>
      <c r="D42" s="12">
        <v>6921</v>
      </c>
      <c r="E42" s="12">
        <v>1444</v>
      </c>
      <c r="F42" s="12">
        <v>982</v>
      </c>
      <c r="G42" s="12">
        <v>866</v>
      </c>
      <c r="H42" s="12">
        <v>25</v>
      </c>
      <c r="I42" s="20"/>
    </row>
    <row r="43" spans="1:9" ht="18.75" x14ac:dyDescent="0.25">
      <c r="A43" s="28">
        <f t="shared" si="2"/>
        <v>28</v>
      </c>
      <c r="B43" s="15" t="s">
        <v>47</v>
      </c>
      <c r="C43" s="11">
        <f t="shared" si="1"/>
        <v>18902</v>
      </c>
      <c r="D43" s="12">
        <v>13153</v>
      </c>
      <c r="E43" s="12">
        <v>2398</v>
      </c>
      <c r="F43" s="12">
        <v>3119</v>
      </c>
      <c r="G43" s="12">
        <v>232</v>
      </c>
      <c r="H43" s="12"/>
      <c r="I43" s="20"/>
    </row>
    <row r="44" spans="1:9" ht="18.75" x14ac:dyDescent="0.25">
      <c r="A44" s="28">
        <f t="shared" si="2"/>
        <v>29</v>
      </c>
      <c r="B44" s="15" t="s">
        <v>48</v>
      </c>
      <c r="C44" s="11">
        <f t="shared" si="1"/>
        <v>4681</v>
      </c>
      <c r="D44" s="12">
        <v>3358</v>
      </c>
      <c r="E44" s="12">
        <v>599</v>
      </c>
      <c r="F44" s="12"/>
      <c r="G44" s="12">
        <v>724</v>
      </c>
      <c r="H44" s="12">
        <v>14</v>
      </c>
      <c r="I44" s="20"/>
    </row>
    <row r="45" spans="1:9" s="1" customFormat="1" ht="18.75" x14ac:dyDescent="0.25">
      <c r="A45" s="28">
        <f t="shared" si="2"/>
        <v>30</v>
      </c>
      <c r="B45" s="15" t="s">
        <v>49</v>
      </c>
      <c r="C45" s="11">
        <f t="shared" si="1"/>
        <v>5015</v>
      </c>
      <c r="D45" s="12">
        <v>3455</v>
      </c>
      <c r="E45" s="24">
        <v>575</v>
      </c>
      <c r="F45" s="24">
        <v>492</v>
      </c>
      <c r="G45" s="12">
        <v>493</v>
      </c>
      <c r="H45" s="12"/>
      <c r="I45" s="20"/>
    </row>
    <row r="46" spans="1:9" ht="18.75" x14ac:dyDescent="0.25">
      <c r="A46" s="28">
        <f t="shared" si="2"/>
        <v>31</v>
      </c>
      <c r="B46" s="15" t="s">
        <v>50</v>
      </c>
      <c r="C46" s="11">
        <f t="shared" si="1"/>
        <v>31607</v>
      </c>
      <c r="D46" s="12">
        <v>20915</v>
      </c>
      <c r="E46" s="12">
        <v>3316</v>
      </c>
      <c r="F46" s="12">
        <v>3058</v>
      </c>
      <c r="G46" s="12">
        <v>4318</v>
      </c>
      <c r="H46" s="12"/>
      <c r="I46" s="20"/>
    </row>
    <row r="47" spans="1:9" ht="18.75" x14ac:dyDescent="0.25">
      <c r="A47" s="28">
        <f t="shared" si="2"/>
        <v>32</v>
      </c>
      <c r="B47" s="15" t="s">
        <v>51</v>
      </c>
      <c r="C47" s="11">
        <f t="shared" si="1"/>
        <v>6124</v>
      </c>
      <c r="D47" s="12">
        <v>4328</v>
      </c>
      <c r="E47" s="12">
        <v>909</v>
      </c>
      <c r="F47" s="12"/>
      <c r="G47" s="12">
        <v>887</v>
      </c>
      <c r="H47" s="12">
        <v>53</v>
      </c>
      <c r="I47" s="20"/>
    </row>
    <row r="48" spans="1:9" ht="33" x14ac:dyDescent="0.25">
      <c r="A48" s="28">
        <f t="shared" si="2"/>
        <v>33</v>
      </c>
      <c r="B48" s="15" t="s">
        <v>52</v>
      </c>
      <c r="C48" s="11">
        <f t="shared" si="1"/>
        <v>0</v>
      </c>
      <c r="D48" s="12"/>
      <c r="E48" s="12"/>
      <c r="F48" s="12"/>
      <c r="G48" s="12"/>
      <c r="H48" s="12"/>
    </row>
    <row r="49" spans="1:9" s="1" customFormat="1" ht="33" x14ac:dyDescent="0.25">
      <c r="A49" s="28">
        <f t="shared" si="2"/>
        <v>34</v>
      </c>
      <c r="B49" s="15" t="s">
        <v>53</v>
      </c>
      <c r="C49" s="11">
        <f t="shared" si="1"/>
        <v>0</v>
      </c>
      <c r="D49" s="24"/>
      <c r="E49" s="24"/>
      <c r="F49" s="24"/>
      <c r="G49" s="12"/>
      <c r="H49" s="12"/>
    </row>
    <row r="50" spans="1:9" ht="18.75" x14ac:dyDescent="0.25">
      <c r="A50" s="28">
        <f t="shared" si="2"/>
        <v>35</v>
      </c>
      <c r="B50" s="15" t="s">
        <v>54</v>
      </c>
      <c r="C50" s="11">
        <f t="shared" si="1"/>
        <v>0</v>
      </c>
      <c r="D50" s="12"/>
      <c r="E50" s="12"/>
      <c r="F50" s="12"/>
      <c r="G50" s="12"/>
      <c r="H50" s="12"/>
    </row>
    <row r="51" spans="1:9" ht="33" x14ac:dyDescent="0.25">
      <c r="A51" s="28">
        <f t="shared" si="2"/>
        <v>36</v>
      </c>
      <c r="B51" s="15" t="s">
        <v>55</v>
      </c>
      <c r="C51" s="11">
        <f t="shared" si="1"/>
        <v>0</v>
      </c>
      <c r="D51" s="12"/>
      <c r="E51" s="12"/>
      <c r="F51" s="12"/>
      <c r="G51" s="12"/>
      <c r="H51" s="12"/>
    </row>
    <row r="52" spans="1:9" ht="18.75" x14ac:dyDescent="0.25">
      <c r="A52" s="28">
        <f t="shared" si="2"/>
        <v>37</v>
      </c>
      <c r="B52" s="15" t="s">
        <v>56</v>
      </c>
      <c r="C52" s="11">
        <f t="shared" si="1"/>
        <v>0</v>
      </c>
      <c r="D52" s="12"/>
      <c r="E52" s="12"/>
      <c r="F52" s="12"/>
      <c r="G52" s="12"/>
      <c r="H52" s="12"/>
    </row>
    <row r="53" spans="1:9" ht="18.75" x14ac:dyDescent="0.25">
      <c r="A53" s="28">
        <f t="shared" si="2"/>
        <v>38</v>
      </c>
      <c r="B53" s="15" t="s">
        <v>57</v>
      </c>
      <c r="C53" s="11">
        <f t="shared" si="1"/>
        <v>0</v>
      </c>
      <c r="D53" s="12"/>
      <c r="E53" s="12"/>
      <c r="F53" s="12"/>
      <c r="G53" s="12"/>
      <c r="H53" s="12"/>
    </row>
    <row r="54" spans="1:9" ht="18.75" x14ac:dyDescent="0.25">
      <c r="A54" s="28">
        <f t="shared" si="2"/>
        <v>39</v>
      </c>
      <c r="B54" s="15" t="s">
        <v>58</v>
      </c>
      <c r="C54" s="11">
        <f t="shared" si="1"/>
        <v>0</v>
      </c>
      <c r="D54" s="12"/>
      <c r="E54" s="12"/>
      <c r="F54" s="12"/>
      <c r="G54" s="12"/>
      <c r="H54" s="12"/>
    </row>
    <row r="55" spans="1:9" ht="33" x14ac:dyDescent="0.25">
      <c r="A55" s="16"/>
      <c r="B55" s="17" t="s">
        <v>59</v>
      </c>
      <c r="C55" s="18">
        <f>C54+C53+C52+C51+C50+C49+C47+C48+C46+C45+C44+C43+C42+C40+C39+C38+C36+C37+C35+C34+C33+C32+C31+C30+C29+C41</f>
        <v>203431</v>
      </c>
      <c r="D55" s="18">
        <f>D54+D53+D52+D51+D50+D49+D47+D48+D46+D45+D44+D43+D42+D40+D39+D38+D36+D37+D35+D34+D33+D32+D31+D30+D29</f>
        <v>140757</v>
      </c>
      <c r="E55" s="18">
        <f>E54+E53+E52+E51+E50+E49+E47+E48+E46+E45+E44+E43+E42+E40+E39+E38+E36+E37+E35+E34+E33+E32+E31+E30+E29</f>
        <v>24806</v>
      </c>
      <c r="F55" s="18">
        <f>F54+F53+F52+F51+F50+F49+F47+F48+F46+F45+F44+F43+F42+F40+F39+F38+F36+F37+F35+F34+F33+F32+F31+F30+F29+F41</f>
        <v>17576</v>
      </c>
      <c r="G55" s="18">
        <f>G54+G53+G52+G51+G50+G49+G47+G48+G46+G45+G44+G43+G42+G40+G39+G38+G36+G37+G35+G34+G33+G32+G31+G30+G29</f>
        <v>20292</v>
      </c>
      <c r="H55" s="18">
        <f>SUM(H29:H54)</f>
        <v>2135</v>
      </c>
    </row>
    <row r="56" spans="1:9" ht="18.75" x14ac:dyDescent="0.25">
      <c r="A56" s="16"/>
      <c r="B56" s="17" t="s">
        <v>60</v>
      </c>
      <c r="C56" s="18">
        <f t="shared" ref="C56:H56" si="3">C55+C28+C22+C11</f>
        <v>397514</v>
      </c>
      <c r="D56" s="18">
        <f t="shared" si="3"/>
        <v>271119</v>
      </c>
      <c r="E56" s="18">
        <f t="shared" si="3"/>
        <v>47954</v>
      </c>
      <c r="F56" s="18">
        <f t="shared" si="3"/>
        <v>43158</v>
      </c>
      <c r="G56" s="18">
        <f>G55+G28+G22+G11-F11</f>
        <v>35283</v>
      </c>
      <c r="H56" s="18">
        <f t="shared" si="3"/>
        <v>17560</v>
      </c>
    </row>
    <row r="57" spans="1:9" ht="18.75" x14ac:dyDescent="0.25">
      <c r="A57" s="9">
        <v>40</v>
      </c>
      <c r="B57" s="15" t="s">
        <v>61</v>
      </c>
      <c r="C57" s="12"/>
      <c r="D57" s="12"/>
      <c r="E57" s="12"/>
      <c r="F57" s="12"/>
      <c r="G57" s="12"/>
      <c r="H57" s="12"/>
    </row>
    <row r="58" spans="1:9" ht="18.75" x14ac:dyDescent="0.25">
      <c r="A58" s="16"/>
      <c r="B58" s="17" t="s">
        <v>62</v>
      </c>
      <c r="C58" s="18">
        <f t="shared" ref="C58:H58" si="4">C57</f>
        <v>0</v>
      </c>
      <c r="D58" s="18">
        <f t="shared" si="4"/>
        <v>0</v>
      </c>
      <c r="E58" s="18">
        <f t="shared" si="4"/>
        <v>0</v>
      </c>
      <c r="F58" s="18"/>
      <c r="G58" s="18">
        <f t="shared" si="4"/>
        <v>0</v>
      </c>
      <c r="H58" s="18">
        <f t="shared" si="4"/>
        <v>0</v>
      </c>
    </row>
    <row r="59" spans="1:9" ht="18.75" x14ac:dyDescent="0.25">
      <c r="A59" s="28">
        <v>41</v>
      </c>
      <c r="B59" s="15" t="s">
        <v>63</v>
      </c>
      <c r="C59" s="11">
        <f>D59+E59+F59+G59</f>
        <v>19672</v>
      </c>
      <c r="D59" s="12">
        <v>11038</v>
      </c>
      <c r="E59" s="12">
        <v>2942</v>
      </c>
      <c r="F59" s="12">
        <v>2546</v>
      </c>
      <c r="G59" s="12">
        <v>3146</v>
      </c>
      <c r="H59" s="12">
        <v>53</v>
      </c>
      <c r="I59" s="20"/>
    </row>
    <row r="60" spans="1:9" ht="18.75" x14ac:dyDescent="0.25">
      <c r="A60" s="28">
        <f>A59+1</f>
        <v>42</v>
      </c>
      <c r="B60" s="15" t="s">
        <v>64</v>
      </c>
      <c r="C60" s="11">
        <f>D60+E60+F60+G60</f>
        <v>173</v>
      </c>
      <c r="D60" s="12">
        <v>95</v>
      </c>
      <c r="E60" s="12">
        <v>29</v>
      </c>
      <c r="F60" s="12"/>
      <c r="G60" s="12">
        <v>49</v>
      </c>
      <c r="H60" s="12">
        <v>1</v>
      </c>
      <c r="I60" s="20"/>
    </row>
    <row r="61" spans="1:9" ht="18.75" x14ac:dyDescent="0.25">
      <c r="A61" s="28">
        <f>A60+1</f>
        <v>43</v>
      </c>
      <c r="B61" s="15" t="s">
        <v>65</v>
      </c>
      <c r="C61" s="11">
        <f>D61+E61+F61+G61</f>
        <v>0</v>
      </c>
      <c r="D61" s="12"/>
      <c r="E61" s="12"/>
      <c r="F61" s="12"/>
      <c r="G61" s="12"/>
      <c r="H61" s="12"/>
    </row>
    <row r="62" spans="1:9" ht="18.75" x14ac:dyDescent="0.25">
      <c r="A62" s="28">
        <f>A61+1</f>
        <v>44</v>
      </c>
      <c r="B62" s="15" t="s">
        <v>66</v>
      </c>
      <c r="C62" s="11">
        <f>D62+E62+F62+G62</f>
        <v>0</v>
      </c>
      <c r="D62" s="12"/>
      <c r="E62" s="12"/>
      <c r="F62" s="12"/>
      <c r="G62" s="12"/>
      <c r="H62" s="12"/>
    </row>
    <row r="63" spans="1:9" ht="18.75" x14ac:dyDescent="0.25">
      <c r="A63" s="28">
        <f>A62+1</f>
        <v>45</v>
      </c>
      <c r="B63" s="30" t="s">
        <v>67</v>
      </c>
      <c r="C63" s="11">
        <f>D63+E63+F63+G63</f>
        <v>2239</v>
      </c>
      <c r="D63" s="12">
        <v>1156</v>
      </c>
      <c r="E63" s="12">
        <v>83</v>
      </c>
      <c r="F63" s="12">
        <v>154</v>
      </c>
      <c r="G63" s="12">
        <v>846</v>
      </c>
      <c r="H63" s="12">
        <v>108</v>
      </c>
      <c r="I63" s="20"/>
    </row>
    <row r="64" spans="1:9" s="19" customFormat="1" ht="33" x14ac:dyDescent="0.25">
      <c r="A64" s="16"/>
      <c r="B64" s="17" t="s">
        <v>68</v>
      </c>
      <c r="C64" s="18">
        <f t="shared" ref="C64:H64" si="5">SUM(C59:C63)</f>
        <v>22084</v>
      </c>
      <c r="D64" s="18">
        <f t="shared" si="5"/>
        <v>12289</v>
      </c>
      <c r="E64" s="18">
        <f t="shared" si="5"/>
        <v>3054</v>
      </c>
      <c r="F64" s="18">
        <f t="shared" si="5"/>
        <v>2700</v>
      </c>
      <c r="G64" s="18">
        <f t="shared" si="5"/>
        <v>4041</v>
      </c>
      <c r="H64" s="18">
        <f t="shared" si="5"/>
        <v>162</v>
      </c>
    </row>
    <row r="65" spans="1:9" s="19" customFormat="1" ht="18" customHeight="1" x14ac:dyDescent="0.25">
      <c r="A65" s="28">
        <v>46</v>
      </c>
      <c r="B65" s="15" t="s">
        <v>69</v>
      </c>
      <c r="C65" s="11">
        <f>D65+E65+F65+G65</f>
        <v>0</v>
      </c>
      <c r="D65" s="31"/>
      <c r="E65" s="31"/>
      <c r="F65" s="31"/>
      <c r="G65" s="12"/>
      <c r="H65" s="12"/>
    </row>
    <row r="66" spans="1:9" ht="18" customHeight="1" x14ac:dyDescent="0.25">
      <c r="A66" s="28">
        <f>A65+1</f>
        <v>47</v>
      </c>
      <c r="B66" s="15" t="s">
        <v>70</v>
      </c>
      <c r="C66" s="11">
        <f>D66+E66+F66+G66</f>
        <v>6840</v>
      </c>
      <c r="D66" s="12">
        <v>4554</v>
      </c>
      <c r="E66" s="12">
        <v>397</v>
      </c>
      <c r="F66" s="12"/>
      <c r="G66" s="12">
        <v>1889</v>
      </c>
      <c r="H66" s="12">
        <v>60</v>
      </c>
      <c r="I66" s="20"/>
    </row>
    <row r="67" spans="1:9" ht="18.75" x14ac:dyDescent="0.25">
      <c r="A67" s="28">
        <f t="shared" ref="A67:A98" si="6">A66+1</f>
        <v>48</v>
      </c>
      <c r="B67" s="15" t="s">
        <v>71</v>
      </c>
      <c r="C67" s="11"/>
      <c r="D67" s="12"/>
      <c r="E67" s="12"/>
      <c r="F67" s="12"/>
      <c r="G67" s="12"/>
      <c r="H67" s="12"/>
    </row>
    <row r="68" spans="1:9" ht="18.75" x14ac:dyDescent="0.25">
      <c r="A68" s="28">
        <f t="shared" si="6"/>
        <v>49</v>
      </c>
      <c r="B68" s="30" t="s">
        <v>72</v>
      </c>
      <c r="C68" s="11"/>
      <c r="D68" s="12"/>
      <c r="E68" s="12"/>
      <c r="F68" s="12"/>
      <c r="G68" s="12"/>
      <c r="H68" s="12"/>
    </row>
    <row r="69" spans="1:9" ht="18.75" x14ac:dyDescent="0.25">
      <c r="A69" s="28">
        <f t="shared" si="6"/>
        <v>50</v>
      </c>
      <c r="B69" s="32" t="s">
        <v>73</v>
      </c>
      <c r="C69" s="11"/>
      <c r="D69" s="12"/>
      <c r="E69" s="12"/>
      <c r="F69" s="12"/>
      <c r="G69" s="12"/>
      <c r="H69" s="12"/>
    </row>
    <row r="70" spans="1:9" ht="18.75" x14ac:dyDescent="0.25">
      <c r="A70" s="28">
        <f t="shared" si="6"/>
        <v>51</v>
      </c>
      <c r="B70" s="33" t="s">
        <v>74</v>
      </c>
      <c r="C70" s="11"/>
      <c r="D70" s="12"/>
      <c r="E70" s="12"/>
      <c r="F70" s="12"/>
      <c r="G70" s="12"/>
      <c r="H70" s="12"/>
    </row>
    <row r="71" spans="1:9" ht="18.75" x14ac:dyDescent="0.25">
      <c r="A71" s="28">
        <f t="shared" si="6"/>
        <v>52</v>
      </c>
      <c r="B71" s="32" t="s">
        <v>75</v>
      </c>
      <c r="C71" s="11"/>
      <c r="D71" s="12"/>
      <c r="E71" s="12"/>
      <c r="F71" s="12"/>
      <c r="G71" s="12"/>
      <c r="H71" s="12"/>
    </row>
    <row r="72" spans="1:9" s="19" customFormat="1" ht="18.75" x14ac:dyDescent="0.25">
      <c r="A72" s="28">
        <f t="shared" si="6"/>
        <v>53</v>
      </c>
      <c r="B72" s="32" t="s">
        <v>76</v>
      </c>
      <c r="C72" s="11"/>
      <c r="D72" s="31"/>
      <c r="E72" s="31"/>
      <c r="F72" s="31"/>
      <c r="G72" s="12"/>
      <c r="H72" s="12"/>
    </row>
    <row r="73" spans="1:9" ht="18.75" x14ac:dyDescent="0.25">
      <c r="A73" s="28">
        <f t="shared" si="6"/>
        <v>54</v>
      </c>
      <c r="B73" s="32" t="s">
        <v>77</v>
      </c>
      <c r="C73" s="11"/>
      <c r="D73" s="12"/>
      <c r="E73" s="12"/>
      <c r="F73" s="12"/>
      <c r="G73" s="12"/>
      <c r="H73" s="12"/>
    </row>
    <row r="74" spans="1:9" ht="18.75" x14ac:dyDescent="0.25">
      <c r="A74" s="28">
        <f t="shared" si="6"/>
        <v>55</v>
      </c>
      <c r="B74" s="30" t="s">
        <v>78</v>
      </c>
      <c r="C74" s="11"/>
      <c r="D74" s="12"/>
      <c r="E74" s="12"/>
      <c r="F74" s="12"/>
      <c r="G74" s="12"/>
      <c r="H74" s="12"/>
    </row>
    <row r="75" spans="1:9" ht="18.75" x14ac:dyDescent="0.25">
      <c r="A75" s="28">
        <f t="shared" si="6"/>
        <v>56</v>
      </c>
      <c r="B75" s="15" t="s">
        <v>79</v>
      </c>
      <c r="C75" s="11"/>
      <c r="D75" s="12"/>
      <c r="E75" s="12"/>
      <c r="F75" s="12"/>
      <c r="G75" s="12"/>
      <c r="H75" s="12"/>
    </row>
    <row r="76" spans="1:9" ht="18.75" x14ac:dyDescent="0.25">
      <c r="A76" s="28">
        <f t="shared" si="6"/>
        <v>57</v>
      </c>
      <c r="B76" s="30" t="s">
        <v>80</v>
      </c>
      <c r="C76" s="11"/>
      <c r="D76" s="12"/>
      <c r="E76" s="12"/>
      <c r="F76" s="12"/>
      <c r="G76" s="12"/>
      <c r="H76" s="12"/>
    </row>
    <row r="77" spans="1:9" s="19" customFormat="1" ht="18.75" x14ac:dyDescent="0.25">
      <c r="A77" s="28">
        <f t="shared" si="6"/>
        <v>58</v>
      </c>
      <c r="B77" s="30" t="s">
        <v>81</v>
      </c>
      <c r="C77" s="11"/>
      <c r="D77" s="31"/>
      <c r="E77" s="31"/>
      <c r="F77" s="31"/>
      <c r="G77" s="12"/>
      <c r="H77" s="12"/>
    </row>
    <row r="78" spans="1:9" s="19" customFormat="1" ht="18.75" x14ac:dyDescent="0.25">
      <c r="A78" s="28">
        <f t="shared" si="6"/>
        <v>59</v>
      </c>
      <c r="B78" s="30" t="s">
        <v>82</v>
      </c>
      <c r="C78" s="11"/>
      <c r="D78" s="31"/>
      <c r="E78" s="31"/>
      <c r="F78" s="31"/>
      <c r="G78" s="12"/>
      <c r="H78" s="12"/>
    </row>
    <row r="79" spans="1:9" s="19" customFormat="1" ht="18.75" x14ac:dyDescent="0.25">
      <c r="A79" s="28">
        <f t="shared" si="6"/>
        <v>60</v>
      </c>
      <c r="B79" s="34" t="s">
        <v>83</v>
      </c>
      <c r="C79" s="11"/>
      <c r="D79" s="31"/>
      <c r="E79" s="31"/>
      <c r="F79" s="31"/>
      <c r="G79" s="12"/>
      <c r="H79" s="12"/>
    </row>
    <row r="80" spans="1:9" s="19" customFormat="1" ht="18.75" x14ac:dyDescent="0.25">
      <c r="A80" s="28">
        <f t="shared" si="6"/>
        <v>61</v>
      </c>
      <c r="B80" s="34" t="s">
        <v>84</v>
      </c>
      <c r="C80" s="11"/>
      <c r="D80" s="31"/>
      <c r="E80" s="31"/>
      <c r="F80" s="31"/>
      <c r="G80" s="12"/>
      <c r="H80" s="12"/>
    </row>
    <row r="81" spans="1:8" s="19" customFormat="1" ht="18.75" x14ac:dyDescent="0.25">
      <c r="A81" s="28">
        <f t="shared" si="6"/>
        <v>62</v>
      </c>
      <c r="B81" s="34" t="s">
        <v>85</v>
      </c>
      <c r="C81" s="11"/>
      <c r="D81" s="31"/>
      <c r="E81" s="31"/>
      <c r="F81" s="31"/>
      <c r="G81" s="12"/>
      <c r="H81" s="12"/>
    </row>
    <row r="82" spans="1:8" s="36" customFormat="1" ht="18.75" x14ac:dyDescent="0.25">
      <c r="A82" s="28">
        <f t="shared" si="6"/>
        <v>63</v>
      </c>
      <c r="B82" s="34" t="s">
        <v>86</v>
      </c>
      <c r="C82" s="11"/>
      <c r="D82" s="35"/>
      <c r="E82" s="35"/>
      <c r="F82" s="35"/>
      <c r="G82" s="12"/>
      <c r="H82" s="12"/>
    </row>
    <row r="83" spans="1:8" s="36" customFormat="1" ht="18.75" x14ac:dyDescent="0.25">
      <c r="A83" s="28">
        <f t="shared" si="6"/>
        <v>64</v>
      </c>
      <c r="B83" s="34" t="s">
        <v>87</v>
      </c>
      <c r="C83" s="11"/>
      <c r="D83" s="35"/>
      <c r="E83" s="35"/>
      <c r="F83" s="35"/>
      <c r="G83" s="12"/>
      <c r="H83" s="12"/>
    </row>
    <row r="84" spans="1:8" s="38" customFormat="1" ht="18.75" x14ac:dyDescent="0.25">
      <c r="A84" s="28">
        <f t="shared" si="6"/>
        <v>65</v>
      </c>
      <c r="B84" s="34" t="s">
        <v>88</v>
      </c>
      <c r="C84" s="11"/>
      <c r="D84" s="37"/>
      <c r="E84" s="37"/>
      <c r="F84" s="37"/>
      <c r="G84" s="12"/>
      <c r="H84" s="12"/>
    </row>
    <row r="85" spans="1:8" s="38" customFormat="1" ht="18.75" x14ac:dyDescent="0.25">
      <c r="A85" s="28">
        <f t="shared" si="6"/>
        <v>66</v>
      </c>
      <c r="B85" s="34" t="s">
        <v>89</v>
      </c>
      <c r="C85" s="11"/>
      <c r="D85" s="37"/>
      <c r="E85" s="37"/>
      <c r="F85" s="37"/>
      <c r="G85" s="12"/>
      <c r="H85" s="12"/>
    </row>
    <row r="86" spans="1:8" s="38" customFormat="1" ht="18.75" x14ac:dyDescent="0.25">
      <c r="A86" s="28">
        <f t="shared" si="6"/>
        <v>67</v>
      </c>
      <c r="B86" s="34" t="s">
        <v>90</v>
      </c>
      <c r="C86" s="11"/>
      <c r="D86" s="37"/>
      <c r="E86" s="37"/>
      <c r="F86" s="37"/>
      <c r="G86" s="12"/>
      <c r="H86" s="12"/>
    </row>
    <row r="87" spans="1:8" s="38" customFormat="1" ht="18.75" x14ac:dyDescent="0.25">
      <c r="A87" s="28">
        <f t="shared" si="6"/>
        <v>68</v>
      </c>
      <c r="B87" s="34" t="s">
        <v>91</v>
      </c>
      <c r="C87" s="11"/>
      <c r="D87" s="37"/>
      <c r="E87" s="37"/>
      <c r="F87" s="37"/>
      <c r="G87" s="12"/>
      <c r="H87" s="12"/>
    </row>
    <row r="88" spans="1:8" s="38" customFormat="1" ht="18.75" x14ac:dyDescent="0.25">
      <c r="A88" s="28">
        <f t="shared" si="6"/>
        <v>69</v>
      </c>
      <c r="B88" s="34" t="s">
        <v>92</v>
      </c>
      <c r="C88" s="11"/>
      <c r="D88" s="37"/>
      <c r="E88" s="37"/>
      <c r="F88" s="37"/>
      <c r="G88" s="12"/>
      <c r="H88" s="12"/>
    </row>
    <row r="89" spans="1:8" s="38" customFormat="1" ht="18.75" x14ac:dyDescent="0.25">
      <c r="A89" s="28">
        <f t="shared" si="6"/>
        <v>70</v>
      </c>
      <c r="B89" s="34" t="s">
        <v>93</v>
      </c>
      <c r="C89" s="11"/>
      <c r="D89" s="37"/>
      <c r="E89" s="37"/>
      <c r="F89" s="37"/>
      <c r="G89" s="12"/>
      <c r="H89" s="12"/>
    </row>
    <row r="90" spans="1:8" s="38" customFormat="1" ht="18.75" x14ac:dyDescent="0.25">
      <c r="A90" s="28">
        <f t="shared" si="6"/>
        <v>71</v>
      </c>
      <c r="B90" s="34" t="s">
        <v>94</v>
      </c>
      <c r="C90" s="11"/>
      <c r="D90" s="37"/>
      <c r="E90" s="37"/>
      <c r="F90" s="37"/>
      <c r="G90" s="12"/>
      <c r="H90" s="12"/>
    </row>
    <row r="91" spans="1:8" s="38" customFormat="1" ht="18.75" x14ac:dyDescent="0.25">
      <c r="A91" s="28">
        <f t="shared" si="6"/>
        <v>72</v>
      </c>
      <c r="B91" s="34" t="s">
        <v>95</v>
      </c>
      <c r="C91" s="11"/>
      <c r="D91" s="37"/>
      <c r="E91" s="37"/>
      <c r="F91" s="37"/>
      <c r="G91" s="12"/>
      <c r="H91" s="12"/>
    </row>
    <row r="92" spans="1:8" s="38" customFormat="1" ht="18.75" x14ac:dyDescent="0.25">
      <c r="A92" s="28">
        <f t="shared" si="6"/>
        <v>73</v>
      </c>
      <c r="B92" s="34" t="s">
        <v>96</v>
      </c>
      <c r="C92" s="11"/>
      <c r="D92" s="37"/>
      <c r="E92" s="37"/>
      <c r="F92" s="37"/>
      <c r="G92" s="12"/>
      <c r="H92" s="12"/>
    </row>
    <row r="93" spans="1:8" s="38" customFormat="1" ht="18.75" x14ac:dyDescent="0.25">
      <c r="A93" s="28">
        <f t="shared" si="6"/>
        <v>74</v>
      </c>
      <c r="B93" s="34" t="s">
        <v>97</v>
      </c>
      <c r="C93" s="11"/>
      <c r="D93" s="37"/>
      <c r="E93" s="37"/>
      <c r="F93" s="37"/>
      <c r="G93" s="12"/>
      <c r="H93" s="12"/>
    </row>
    <row r="94" spans="1:8" s="38" customFormat="1" ht="18.75" x14ac:dyDescent="0.25">
      <c r="A94" s="28">
        <f t="shared" si="6"/>
        <v>75</v>
      </c>
      <c r="B94" s="34" t="s">
        <v>98</v>
      </c>
      <c r="C94" s="11"/>
      <c r="D94" s="37"/>
      <c r="E94" s="37"/>
      <c r="F94" s="37"/>
      <c r="G94" s="12"/>
      <c r="H94" s="12"/>
    </row>
    <row r="95" spans="1:8" s="38" customFormat="1" ht="18.75" x14ac:dyDescent="0.25">
      <c r="A95" s="28">
        <f t="shared" si="6"/>
        <v>76</v>
      </c>
      <c r="B95" s="39" t="s">
        <v>99</v>
      </c>
      <c r="C95" s="11"/>
      <c r="D95" s="37"/>
      <c r="E95" s="37"/>
      <c r="F95" s="37"/>
      <c r="G95" s="12"/>
      <c r="H95" s="12"/>
    </row>
    <row r="96" spans="1:8" s="38" customFormat="1" ht="18.75" x14ac:dyDescent="0.25">
      <c r="A96" s="28">
        <f t="shared" si="6"/>
        <v>77</v>
      </c>
      <c r="B96" s="39" t="s">
        <v>100</v>
      </c>
      <c r="C96" s="11"/>
      <c r="D96" s="37"/>
      <c r="E96" s="37"/>
      <c r="F96" s="37"/>
      <c r="G96" s="12"/>
      <c r="H96" s="12"/>
    </row>
    <row r="97" spans="1:8" s="38" customFormat="1" ht="18.75" x14ac:dyDescent="0.25">
      <c r="A97" s="28">
        <f t="shared" si="6"/>
        <v>78</v>
      </c>
      <c r="B97" s="39" t="s">
        <v>101</v>
      </c>
      <c r="C97" s="11"/>
      <c r="D97" s="37"/>
      <c r="E97" s="37"/>
      <c r="F97" s="37"/>
      <c r="G97" s="12"/>
      <c r="H97" s="12"/>
    </row>
    <row r="98" spans="1:8" s="38" customFormat="1" ht="18.75" x14ac:dyDescent="0.25">
      <c r="A98" s="28">
        <f t="shared" si="6"/>
        <v>79</v>
      </c>
      <c r="B98" s="39" t="s">
        <v>102</v>
      </c>
      <c r="C98" s="11"/>
      <c r="D98" s="37"/>
      <c r="E98" s="37"/>
      <c r="F98" s="37"/>
      <c r="G98" s="12"/>
      <c r="H98" s="12"/>
    </row>
    <row r="99" spans="1:8" s="38" customFormat="1" ht="18.75" x14ac:dyDescent="0.25">
      <c r="A99" s="40"/>
      <c r="B99" s="17" t="s">
        <v>103</v>
      </c>
      <c r="C99" s="18">
        <f t="shared" ref="C99:H99" si="7">SUM(C65:C98)</f>
        <v>6840</v>
      </c>
      <c r="D99" s="18">
        <f t="shared" si="7"/>
        <v>4554</v>
      </c>
      <c r="E99" s="18">
        <f t="shared" si="7"/>
        <v>397</v>
      </c>
      <c r="F99" s="18">
        <f t="shared" si="7"/>
        <v>0</v>
      </c>
      <c r="G99" s="18">
        <f t="shared" si="7"/>
        <v>1889</v>
      </c>
      <c r="H99" s="18">
        <f t="shared" si="7"/>
        <v>60</v>
      </c>
    </row>
    <row r="100" spans="1:8" s="38" customFormat="1" ht="18.75" x14ac:dyDescent="0.25">
      <c r="A100" s="16"/>
      <c r="B100" s="17" t="s">
        <v>104</v>
      </c>
      <c r="C100" s="18">
        <f t="shared" ref="C100:H100" si="8">C99+C64+C58+C56</f>
        <v>426438</v>
      </c>
      <c r="D100" s="18">
        <f t="shared" si="8"/>
        <v>287962</v>
      </c>
      <c r="E100" s="18">
        <f t="shared" si="8"/>
        <v>51405</v>
      </c>
      <c r="F100" s="18">
        <f t="shared" si="8"/>
        <v>45858</v>
      </c>
      <c r="G100" s="18">
        <f t="shared" si="8"/>
        <v>41213</v>
      </c>
      <c r="H100" s="18">
        <f t="shared" si="8"/>
        <v>17782</v>
      </c>
    </row>
    <row r="101" spans="1:8" s="38" customFormat="1" x14ac:dyDescent="0.25">
      <c r="B101" s="41"/>
      <c r="C101" s="42"/>
      <c r="D101" s="42"/>
      <c r="E101" s="42"/>
      <c r="F101" s="42"/>
      <c r="G101" s="42"/>
      <c r="H101" s="42"/>
    </row>
    <row r="102" spans="1:8" s="38" customFormat="1" x14ac:dyDescent="0.25">
      <c r="B102" s="41"/>
      <c r="C102" s="42"/>
      <c r="D102" s="42"/>
      <c r="E102" s="42"/>
      <c r="F102" s="42"/>
      <c r="G102" s="42"/>
      <c r="H102" s="42"/>
    </row>
    <row r="103" spans="1:8" s="38" customFormat="1" x14ac:dyDescent="0.25">
      <c r="B103" s="41"/>
      <c r="C103" s="42"/>
      <c r="D103" s="42"/>
      <c r="E103" s="42"/>
      <c r="F103" s="42"/>
      <c r="G103" s="42"/>
      <c r="H103" s="42"/>
    </row>
    <row r="104" spans="1:8" s="38" customFormat="1" x14ac:dyDescent="0.25">
      <c r="B104" s="41"/>
      <c r="C104" s="42"/>
      <c r="D104" s="42"/>
      <c r="E104" s="42"/>
      <c r="F104" s="42"/>
      <c r="G104" s="42"/>
      <c r="H104" s="42"/>
    </row>
    <row r="105" spans="1:8" s="38" customFormat="1" x14ac:dyDescent="0.25">
      <c r="B105" s="41"/>
      <c r="C105" s="42"/>
      <c r="D105" s="42"/>
      <c r="E105" s="42"/>
      <c r="F105" s="42"/>
      <c r="G105" s="42"/>
      <c r="H105" s="42"/>
    </row>
    <row r="106" spans="1:8" s="38" customFormat="1" x14ac:dyDescent="0.25">
      <c r="B106" s="41"/>
      <c r="C106" s="42"/>
      <c r="D106" s="42"/>
      <c r="E106" s="42"/>
      <c r="F106" s="42"/>
      <c r="G106" s="42"/>
      <c r="H106" s="42"/>
    </row>
    <row r="107" spans="1:8" s="38" customFormat="1" x14ac:dyDescent="0.25">
      <c r="B107" s="41"/>
      <c r="C107" s="42"/>
      <c r="D107" s="42"/>
      <c r="E107" s="42"/>
      <c r="F107" s="42"/>
      <c r="G107" s="42"/>
      <c r="H107" s="42"/>
    </row>
    <row r="108" spans="1:8" s="38" customFormat="1" x14ac:dyDescent="0.25">
      <c r="B108" s="41"/>
      <c r="C108" s="42"/>
      <c r="D108" s="42"/>
      <c r="E108" s="42"/>
      <c r="F108" s="42"/>
      <c r="G108" s="42"/>
      <c r="H108" s="42"/>
    </row>
    <row r="109" spans="1:8" s="38" customFormat="1" x14ac:dyDescent="0.25">
      <c r="B109" s="41"/>
      <c r="C109" s="42"/>
      <c r="D109" s="42"/>
      <c r="E109" s="42"/>
      <c r="F109" s="42"/>
      <c r="G109" s="42"/>
      <c r="H109" s="42"/>
    </row>
    <row r="110" spans="1:8" s="38" customFormat="1" x14ac:dyDescent="0.25">
      <c r="B110" s="41"/>
      <c r="C110" s="42"/>
      <c r="D110" s="42"/>
      <c r="E110" s="42"/>
      <c r="F110" s="42"/>
      <c r="G110" s="42"/>
      <c r="H110" s="42"/>
    </row>
    <row r="111" spans="1:8" s="38" customFormat="1" x14ac:dyDescent="0.25">
      <c r="B111" s="41"/>
      <c r="C111" s="42"/>
      <c r="D111" s="42"/>
      <c r="E111" s="42"/>
      <c r="F111" s="42"/>
      <c r="G111" s="42"/>
      <c r="H111" s="42"/>
    </row>
    <row r="112" spans="1:8" s="38" customFormat="1" x14ac:dyDescent="0.25">
      <c r="B112" s="41"/>
      <c r="C112" s="42"/>
      <c r="D112" s="42"/>
      <c r="E112" s="42"/>
      <c r="F112" s="42"/>
      <c r="G112" s="42"/>
      <c r="H112" s="42"/>
    </row>
    <row r="113" spans="2:8" s="38" customFormat="1" x14ac:dyDescent="0.25">
      <c r="B113" s="41"/>
      <c r="C113" s="42"/>
      <c r="D113" s="42"/>
      <c r="E113" s="42"/>
      <c r="F113" s="42"/>
      <c r="G113" s="42"/>
      <c r="H113" s="42"/>
    </row>
    <row r="114" spans="2:8" s="38" customFormat="1" x14ac:dyDescent="0.25">
      <c r="B114" s="41"/>
      <c r="C114" s="42"/>
      <c r="D114" s="42"/>
      <c r="E114" s="42"/>
      <c r="F114" s="42"/>
      <c r="G114" s="42"/>
      <c r="H114" s="42"/>
    </row>
    <row r="115" spans="2:8" s="38" customFormat="1" x14ac:dyDescent="0.25">
      <c r="B115" s="41"/>
      <c r="C115" s="42"/>
      <c r="D115" s="42"/>
      <c r="E115" s="42"/>
      <c r="F115" s="42"/>
      <c r="G115" s="42"/>
      <c r="H115" s="42"/>
    </row>
    <row r="116" spans="2:8" s="38" customFormat="1" x14ac:dyDescent="0.25">
      <c r="B116" s="41"/>
      <c r="C116" s="42"/>
      <c r="D116" s="42"/>
      <c r="E116" s="42"/>
      <c r="F116" s="42"/>
      <c r="G116" s="42"/>
      <c r="H116" s="42"/>
    </row>
    <row r="117" spans="2:8" s="38" customFormat="1" x14ac:dyDescent="0.25">
      <c r="B117" s="41"/>
      <c r="C117" s="42"/>
      <c r="D117" s="42"/>
      <c r="E117" s="42"/>
      <c r="F117" s="42"/>
      <c r="G117" s="42"/>
      <c r="H117" s="42"/>
    </row>
    <row r="118" spans="2:8" s="38" customFormat="1" x14ac:dyDescent="0.25">
      <c r="B118" s="41"/>
      <c r="C118" s="42"/>
      <c r="D118" s="42"/>
      <c r="E118" s="42"/>
      <c r="F118" s="42"/>
      <c r="G118" s="42"/>
      <c r="H118" s="42"/>
    </row>
    <row r="119" spans="2:8" s="38" customFormat="1" x14ac:dyDescent="0.25">
      <c r="B119" s="41"/>
      <c r="C119" s="42"/>
      <c r="D119" s="42"/>
      <c r="E119" s="42"/>
      <c r="F119" s="42"/>
      <c r="G119" s="42"/>
      <c r="H119" s="42"/>
    </row>
    <row r="120" spans="2:8" s="38" customFormat="1" x14ac:dyDescent="0.25">
      <c r="B120" s="41"/>
      <c r="C120" s="42"/>
      <c r="D120" s="42"/>
      <c r="E120" s="42"/>
      <c r="F120" s="42"/>
      <c r="G120" s="42"/>
      <c r="H120" s="42"/>
    </row>
    <row r="121" spans="2:8" s="38" customFormat="1" x14ac:dyDescent="0.25">
      <c r="B121" s="41"/>
      <c r="C121" s="42"/>
      <c r="D121" s="42"/>
      <c r="E121" s="42"/>
      <c r="F121" s="42"/>
      <c r="G121" s="42"/>
      <c r="H121" s="42"/>
    </row>
    <row r="122" spans="2:8" s="38" customFormat="1" x14ac:dyDescent="0.25">
      <c r="B122" s="41"/>
      <c r="C122" s="42"/>
      <c r="D122" s="42"/>
      <c r="E122" s="42"/>
      <c r="F122" s="42"/>
      <c r="G122" s="42"/>
      <c r="H122" s="42"/>
    </row>
    <row r="123" spans="2:8" s="38" customFormat="1" x14ac:dyDescent="0.25">
      <c r="B123" s="41"/>
      <c r="C123" s="42"/>
      <c r="D123" s="42"/>
      <c r="E123" s="42"/>
      <c r="F123" s="42"/>
      <c r="G123" s="42"/>
      <c r="H123" s="42"/>
    </row>
    <row r="124" spans="2:8" s="38" customFormat="1" x14ac:dyDescent="0.25">
      <c r="B124" s="41"/>
      <c r="C124" s="42"/>
      <c r="D124" s="42"/>
      <c r="E124" s="42"/>
      <c r="F124" s="42"/>
      <c r="G124" s="42"/>
      <c r="H124" s="42"/>
    </row>
    <row r="125" spans="2:8" s="38" customFormat="1" x14ac:dyDescent="0.25">
      <c r="B125" s="41"/>
      <c r="C125" s="42"/>
      <c r="D125" s="42"/>
      <c r="E125" s="42"/>
      <c r="F125" s="42"/>
      <c r="G125" s="42"/>
      <c r="H125" s="42"/>
    </row>
    <row r="126" spans="2:8" s="38" customFormat="1" x14ac:dyDescent="0.25">
      <c r="B126" s="41"/>
      <c r="C126" s="42"/>
      <c r="D126" s="42"/>
      <c r="E126" s="42"/>
      <c r="F126" s="42"/>
      <c r="G126" s="42"/>
      <c r="H126" s="42"/>
    </row>
    <row r="127" spans="2:8" s="38" customFormat="1" x14ac:dyDescent="0.25">
      <c r="B127" s="41"/>
      <c r="C127" s="42"/>
      <c r="D127" s="42"/>
      <c r="E127" s="42"/>
      <c r="F127" s="42"/>
      <c r="G127" s="42"/>
      <c r="H127" s="42"/>
    </row>
    <row r="128" spans="2:8" s="38" customFormat="1" x14ac:dyDescent="0.25">
      <c r="B128" s="41"/>
      <c r="C128" s="42"/>
      <c r="D128" s="42"/>
      <c r="E128" s="42"/>
      <c r="F128" s="42"/>
      <c r="G128" s="42"/>
      <c r="H128" s="42"/>
    </row>
    <row r="129" spans="2:8" s="38" customFormat="1" x14ac:dyDescent="0.25">
      <c r="B129" s="41"/>
      <c r="C129" s="42"/>
      <c r="D129" s="42"/>
      <c r="E129" s="42"/>
      <c r="F129" s="42"/>
      <c r="G129" s="42"/>
      <c r="H129" s="42"/>
    </row>
    <row r="130" spans="2:8" s="38" customFormat="1" x14ac:dyDescent="0.25">
      <c r="B130" s="41"/>
      <c r="C130" s="42"/>
      <c r="D130" s="42"/>
      <c r="E130" s="42"/>
      <c r="F130" s="42"/>
      <c r="G130" s="42"/>
      <c r="H130" s="42"/>
    </row>
    <row r="131" spans="2:8" s="38" customFormat="1" x14ac:dyDescent="0.25">
      <c r="B131" s="41"/>
      <c r="C131" s="42"/>
      <c r="D131" s="42"/>
      <c r="E131" s="42"/>
      <c r="F131" s="42"/>
      <c r="G131" s="42"/>
      <c r="H131" s="42"/>
    </row>
    <row r="132" spans="2:8" s="38" customFormat="1" x14ac:dyDescent="0.25">
      <c r="B132" s="41"/>
      <c r="C132" s="42"/>
      <c r="D132" s="42"/>
      <c r="E132" s="42"/>
      <c r="F132" s="42"/>
      <c r="G132" s="42"/>
      <c r="H132" s="42"/>
    </row>
    <row r="133" spans="2:8" s="38" customFormat="1" x14ac:dyDescent="0.25">
      <c r="B133" s="41"/>
      <c r="C133" s="42"/>
      <c r="D133" s="42"/>
      <c r="E133" s="42"/>
      <c r="F133" s="42"/>
      <c r="G133" s="42"/>
      <c r="H133" s="42"/>
    </row>
    <row r="134" spans="2:8" s="38" customFormat="1" x14ac:dyDescent="0.25">
      <c r="B134" s="41"/>
      <c r="C134" s="42"/>
      <c r="D134" s="42"/>
      <c r="E134" s="42"/>
      <c r="F134" s="42"/>
      <c r="G134" s="42"/>
      <c r="H134" s="42"/>
    </row>
    <row r="135" spans="2:8" s="38" customFormat="1" x14ac:dyDescent="0.25">
      <c r="B135" s="41"/>
      <c r="C135" s="42"/>
      <c r="D135" s="42"/>
      <c r="E135" s="42"/>
      <c r="F135" s="42"/>
      <c r="G135" s="42"/>
      <c r="H135" s="42"/>
    </row>
    <row r="136" spans="2:8" s="38" customFormat="1" x14ac:dyDescent="0.25">
      <c r="B136" s="41"/>
      <c r="C136" s="42"/>
      <c r="D136" s="42"/>
      <c r="E136" s="42"/>
      <c r="F136" s="42"/>
      <c r="G136" s="42"/>
      <c r="H136" s="42"/>
    </row>
    <row r="137" spans="2:8" s="38" customFormat="1" x14ac:dyDescent="0.25">
      <c r="B137" s="41"/>
      <c r="C137" s="42"/>
      <c r="D137" s="42"/>
      <c r="E137" s="42"/>
      <c r="F137" s="42"/>
      <c r="G137" s="42"/>
      <c r="H137" s="42"/>
    </row>
    <row r="138" spans="2:8" s="38" customFormat="1" x14ac:dyDescent="0.25">
      <c r="B138" s="41"/>
      <c r="C138" s="42"/>
      <c r="D138" s="42"/>
      <c r="E138" s="42"/>
      <c r="F138" s="42"/>
      <c r="G138" s="42"/>
      <c r="H138" s="42"/>
    </row>
    <row r="139" spans="2:8" s="38" customFormat="1" x14ac:dyDescent="0.25">
      <c r="B139" s="41"/>
      <c r="C139" s="42"/>
      <c r="D139" s="42"/>
      <c r="E139" s="42"/>
      <c r="F139" s="42"/>
      <c r="G139" s="42"/>
      <c r="H139" s="42"/>
    </row>
    <row r="140" spans="2:8" s="38" customFormat="1" x14ac:dyDescent="0.25">
      <c r="B140" s="41"/>
      <c r="C140" s="42"/>
      <c r="D140" s="42"/>
      <c r="E140" s="42"/>
      <c r="F140" s="42"/>
      <c r="G140" s="42"/>
      <c r="H140" s="42"/>
    </row>
    <row r="141" spans="2:8" s="38" customFormat="1" x14ac:dyDescent="0.25">
      <c r="B141" s="41"/>
      <c r="C141" s="42"/>
      <c r="D141" s="42"/>
      <c r="E141" s="42"/>
      <c r="F141" s="42"/>
      <c r="G141" s="42"/>
      <c r="H141" s="42"/>
    </row>
    <row r="142" spans="2:8" s="38" customFormat="1" x14ac:dyDescent="0.25">
      <c r="B142" s="41"/>
      <c r="C142" s="42"/>
      <c r="D142" s="42"/>
      <c r="E142" s="42"/>
      <c r="F142" s="42"/>
      <c r="G142" s="42"/>
      <c r="H142" s="42"/>
    </row>
    <row r="143" spans="2:8" s="38" customFormat="1" x14ac:dyDescent="0.25">
      <c r="B143" s="41"/>
      <c r="C143" s="42"/>
      <c r="D143" s="42"/>
      <c r="E143" s="42"/>
      <c r="F143" s="42"/>
      <c r="G143" s="42"/>
      <c r="H143" s="42"/>
    </row>
    <row r="144" spans="2:8" s="38" customFormat="1" x14ac:dyDescent="0.25">
      <c r="B144" s="41"/>
      <c r="C144" s="42"/>
      <c r="D144" s="42"/>
      <c r="E144" s="42"/>
      <c r="F144" s="42"/>
      <c r="G144" s="42"/>
      <c r="H144" s="42"/>
    </row>
    <row r="145" spans="2:8" s="38" customFormat="1" x14ac:dyDescent="0.25">
      <c r="B145" s="41"/>
      <c r="C145" s="42"/>
      <c r="D145" s="42"/>
      <c r="E145" s="42"/>
      <c r="F145" s="42"/>
      <c r="G145" s="42"/>
      <c r="H145" s="42"/>
    </row>
    <row r="146" spans="2:8" s="38" customFormat="1" x14ac:dyDescent="0.25">
      <c r="B146" s="41"/>
      <c r="C146" s="42"/>
      <c r="D146" s="42"/>
      <c r="E146" s="42"/>
      <c r="F146" s="42"/>
      <c r="G146" s="42"/>
      <c r="H146" s="42"/>
    </row>
    <row r="147" spans="2:8" s="38" customFormat="1" x14ac:dyDescent="0.25">
      <c r="B147" s="41"/>
      <c r="C147" s="42"/>
      <c r="D147" s="42"/>
      <c r="E147" s="42"/>
      <c r="F147" s="42"/>
      <c r="G147" s="42"/>
      <c r="H147" s="42"/>
    </row>
    <row r="148" spans="2:8" s="38" customFormat="1" x14ac:dyDescent="0.25">
      <c r="B148" s="41"/>
      <c r="C148" s="42"/>
      <c r="D148" s="42"/>
      <c r="E148" s="42"/>
      <c r="F148" s="42"/>
      <c r="G148" s="42"/>
      <c r="H148" s="42"/>
    </row>
    <row r="149" spans="2:8" s="38" customFormat="1" x14ac:dyDescent="0.25">
      <c r="B149" s="41"/>
      <c r="C149" s="42"/>
      <c r="D149" s="42"/>
      <c r="E149" s="42"/>
      <c r="F149" s="42"/>
      <c r="G149" s="42"/>
      <c r="H149" s="42"/>
    </row>
    <row r="150" spans="2:8" s="38" customFormat="1" x14ac:dyDescent="0.25">
      <c r="B150" s="41"/>
      <c r="C150" s="42"/>
      <c r="D150" s="42"/>
      <c r="E150" s="42"/>
      <c r="F150" s="42"/>
      <c r="G150" s="42"/>
      <c r="H150" s="42"/>
    </row>
    <row r="151" spans="2:8" s="38" customFormat="1" x14ac:dyDescent="0.25">
      <c r="B151" s="41"/>
      <c r="C151" s="42"/>
      <c r="D151" s="42"/>
      <c r="E151" s="42"/>
      <c r="F151" s="42"/>
      <c r="G151" s="42"/>
      <c r="H151" s="42"/>
    </row>
    <row r="152" spans="2:8" s="38" customFormat="1" x14ac:dyDescent="0.25">
      <c r="B152" s="41"/>
      <c r="C152" s="42"/>
      <c r="D152" s="42"/>
      <c r="E152" s="42"/>
      <c r="F152" s="42"/>
      <c r="G152" s="42"/>
      <c r="H152" s="42"/>
    </row>
    <row r="153" spans="2:8" s="38" customFormat="1" x14ac:dyDescent="0.25">
      <c r="B153" s="41"/>
      <c r="C153" s="42"/>
      <c r="D153" s="42"/>
      <c r="E153" s="42"/>
      <c r="F153" s="42"/>
      <c r="G153" s="42"/>
      <c r="H153" s="42"/>
    </row>
    <row r="154" spans="2:8" s="38" customFormat="1" x14ac:dyDescent="0.25">
      <c r="B154" s="41"/>
      <c r="C154" s="42"/>
      <c r="D154" s="42"/>
      <c r="E154" s="42"/>
      <c r="F154" s="42"/>
      <c r="G154" s="42"/>
      <c r="H154" s="42"/>
    </row>
    <row r="155" spans="2:8" s="38" customFormat="1" x14ac:dyDescent="0.25">
      <c r="B155" s="41"/>
      <c r="C155" s="42"/>
      <c r="D155" s="42"/>
      <c r="E155" s="42"/>
      <c r="F155" s="42"/>
      <c r="G155" s="42"/>
      <c r="H155" s="42"/>
    </row>
    <row r="156" spans="2:8" s="38" customFormat="1" x14ac:dyDescent="0.25">
      <c r="B156" s="41"/>
      <c r="C156" s="42"/>
      <c r="D156" s="42"/>
      <c r="E156" s="42"/>
      <c r="F156" s="42"/>
      <c r="G156" s="42"/>
      <c r="H156" s="42"/>
    </row>
    <row r="157" spans="2:8" s="38" customFormat="1" x14ac:dyDescent="0.25">
      <c r="B157" s="41"/>
      <c r="C157" s="42"/>
      <c r="D157" s="42"/>
      <c r="E157" s="42"/>
      <c r="F157" s="42"/>
      <c r="G157" s="42"/>
      <c r="H157" s="42"/>
    </row>
    <row r="158" spans="2:8" s="38" customFormat="1" x14ac:dyDescent="0.25">
      <c r="B158" s="41"/>
      <c r="C158" s="42"/>
      <c r="D158" s="42"/>
      <c r="E158" s="42"/>
      <c r="F158" s="42"/>
      <c r="G158" s="42"/>
      <c r="H158" s="42"/>
    </row>
    <row r="159" spans="2:8" s="38" customFormat="1" x14ac:dyDescent="0.25">
      <c r="B159" s="41"/>
      <c r="C159" s="42"/>
      <c r="D159" s="42"/>
      <c r="E159" s="42"/>
      <c r="F159" s="42"/>
      <c r="G159" s="42"/>
      <c r="H159" s="42"/>
    </row>
    <row r="160" spans="2:8" s="38" customFormat="1" x14ac:dyDescent="0.25">
      <c r="B160" s="41"/>
      <c r="C160" s="42"/>
      <c r="D160" s="42"/>
      <c r="E160" s="42"/>
      <c r="F160" s="42"/>
      <c r="G160" s="42"/>
      <c r="H160" s="42"/>
    </row>
    <row r="161" spans="2:8" s="38" customFormat="1" x14ac:dyDescent="0.25">
      <c r="B161" s="41"/>
      <c r="C161" s="42"/>
      <c r="D161" s="42"/>
      <c r="E161" s="42"/>
      <c r="F161" s="42"/>
      <c r="G161" s="42"/>
      <c r="H161" s="42"/>
    </row>
    <row r="162" spans="2:8" s="38" customFormat="1" x14ac:dyDescent="0.25">
      <c r="B162" s="41"/>
      <c r="C162" s="42"/>
      <c r="D162" s="42"/>
      <c r="E162" s="42"/>
      <c r="F162" s="42"/>
      <c r="G162" s="42"/>
      <c r="H162" s="42"/>
    </row>
    <row r="163" spans="2:8" s="38" customFormat="1" x14ac:dyDescent="0.25">
      <c r="B163" s="41"/>
      <c r="C163" s="42"/>
      <c r="D163" s="42"/>
      <c r="E163" s="42"/>
      <c r="F163" s="42"/>
      <c r="G163" s="42"/>
      <c r="H163" s="42"/>
    </row>
    <row r="164" spans="2:8" s="38" customFormat="1" x14ac:dyDescent="0.25">
      <c r="B164" s="41"/>
      <c r="C164" s="42"/>
      <c r="D164" s="42"/>
      <c r="E164" s="42"/>
      <c r="F164" s="42"/>
      <c r="G164" s="42"/>
      <c r="H164" s="42"/>
    </row>
    <row r="165" spans="2:8" s="38" customFormat="1" x14ac:dyDescent="0.25">
      <c r="B165" s="41"/>
      <c r="C165" s="42"/>
      <c r="D165" s="42"/>
      <c r="E165" s="42"/>
      <c r="F165" s="42"/>
      <c r="G165" s="42"/>
      <c r="H165" s="42"/>
    </row>
    <row r="166" spans="2:8" s="38" customFormat="1" x14ac:dyDescent="0.25">
      <c r="B166" s="41"/>
      <c r="C166" s="42"/>
      <c r="D166" s="42"/>
      <c r="E166" s="42"/>
      <c r="F166" s="42"/>
      <c r="G166" s="42"/>
      <c r="H166" s="42"/>
    </row>
    <row r="167" spans="2:8" s="38" customFormat="1" x14ac:dyDescent="0.25">
      <c r="B167" s="41"/>
      <c r="C167" s="42"/>
      <c r="D167" s="42"/>
      <c r="E167" s="42"/>
      <c r="F167" s="42"/>
      <c r="G167" s="42"/>
      <c r="H167" s="42"/>
    </row>
    <row r="168" spans="2:8" s="38" customFormat="1" x14ac:dyDescent="0.25">
      <c r="B168" s="41"/>
      <c r="C168" s="42"/>
      <c r="D168" s="42"/>
      <c r="E168" s="42"/>
      <c r="F168" s="42"/>
      <c r="G168" s="42"/>
      <c r="H168" s="42"/>
    </row>
    <row r="169" spans="2:8" s="38" customFormat="1" x14ac:dyDescent="0.25">
      <c r="B169" s="41"/>
      <c r="C169" s="42"/>
      <c r="D169" s="42"/>
      <c r="E169" s="42"/>
      <c r="F169" s="42"/>
      <c r="G169" s="42"/>
      <c r="H169" s="42"/>
    </row>
    <row r="170" spans="2:8" s="38" customFormat="1" x14ac:dyDescent="0.25">
      <c r="B170" s="41"/>
      <c r="C170" s="42"/>
      <c r="D170" s="42"/>
      <c r="E170" s="42"/>
      <c r="F170" s="42"/>
      <c r="G170" s="42"/>
      <c r="H170" s="42"/>
    </row>
    <row r="171" spans="2:8" s="38" customFormat="1" x14ac:dyDescent="0.25">
      <c r="B171" s="41"/>
      <c r="C171" s="42"/>
      <c r="D171" s="42"/>
      <c r="E171" s="42"/>
      <c r="F171" s="42"/>
      <c r="G171" s="42"/>
      <c r="H171" s="42"/>
    </row>
    <row r="172" spans="2:8" s="38" customFormat="1" x14ac:dyDescent="0.25">
      <c r="B172" s="41"/>
      <c r="C172" s="42"/>
      <c r="D172" s="42"/>
      <c r="E172" s="42"/>
      <c r="F172" s="42"/>
      <c r="G172" s="42"/>
      <c r="H172" s="42"/>
    </row>
    <row r="173" spans="2:8" s="38" customFormat="1" x14ac:dyDescent="0.25">
      <c r="B173" s="41"/>
      <c r="C173" s="42"/>
      <c r="D173" s="42"/>
      <c r="E173" s="42"/>
      <c r="F173" s="42"/>
      <c r="G173" s="42"/>
      <c r="H173" s="42"/>
    </row>
    <row r="174" spans="2:8" s="38" customFormat="1" x14ac:dyDescent="0.25">
      <c r="B174" s="41"/>
      <c r="C174" s="42"/>
      <c r="D174" s="42"/>
      <c r="E174" s="42"/>
      <c r="F174" s="42"/>
      <c r="G174" s="42"/>
      <c r="H174" s="42"/>
    </row>
    <row r="175" spans="2:8" s="38" customFormat="1" x14ac:dyDescent="0.25">
      <c r="B175" s="41"/>
      <c r="C175" s="42"/>
      <c r="D175" s="42"/>
      <c r="E175" s="42"/>
      <c r="F175" s="42"/>
      <c r="G175" s="42"/>
      <c r="H175" s="42"/>
    </row>
    <row r="176" spans="2:8" s="38" customFormat="1" x14ac:dyDescent="0.25">
      <c r="B176" s="41"/>
      <c r="C176" s="42"/>
      <c r="D176" s="42"/>
      <c r="E176" s="42"/>
      <c r="F176" s="42"/>
      <c r="G176" s="42"/>
      <c r="H176" s="42"/>
    </row>
    <row r="177" spans="2:8" s="38" customFormat="1" x14ac:dyDescent="0.25">
      <c r="B177" s="41"/>
      <c r="C177" s="42"/>
      <c r="D177" s="42"/>
      <c r="E177" s="42"/>
      <c r="F177" s="42"/>
      <c r="G177" s="42"/>
      <c r="H177" s="42"/>
    </row>
    <row r="178" spans="2:8" s="38" customFormat="1" x14ac:dyDescent="0.25">
      <c r="B178" s="41"/>
      <c r="C178" s="42"/>
      <c r="D178" s="42"/>
      <c r="E178" s="42"/>
      <c r="F178" s="42"/>
      <c r="G178" s="42"/>
      <c r="H178" s="42"/>
    </row>
    <row r="179" spans="2:8" s="38" customFormat="1" x14ac:dyDescent="0.25">
      <c r="B179" s="41"/>
      <c r="C179" s="42"/>
      <c r="D179" s="42"/>
      <c r="E179" s="42"/>
      <c r="F179" s="42"/>
      <c r="G179" s="42"/>
      <c r="H179" s="42"/>
    </row>
    <row r="180" spans="2:8" s="38" customFormat="1" x14ac:dyDescent="0.25">
      <c r="B180" s="41"/>
      <c r="C180" s="42"/>
      <c r="D180" s="42"/>
      <c r="E180" s="42"/>
      <c r="F180" s="42"/>
      <c r="G180" s="42"/>
      <c r="H180" s="42"/>
    </row>
    <row r="181" spans="2:8" s="38" customFormat="1" x14ac:dyDescent="0.25">
      <c r="B181" s="2"/>
      <c r="C181" s="3"/>
      <c r="D181" s="42"/>
      <c r="E181" s="42"/>
      <c r="F181" s="42"/>
      <c r="G181" s="42"/>
      <c r="H181" s="42"/>
    </row>
    <row r="182" spans="2:8" s="38" customFormat="1" x14ac:dyDescent="0.25">
      <c r="B182" s="2"/>
      <c r="C182" s="3"/>
      <c r="D182" s="42"/>
      <c r="E182" s="42"/>
      <c r="F182" s="42"/>
      <c r="G182" s="42"/>
      <c r="H182" s="42"/>
    </row>
    <row r="183" spans="2:8" s="38" customFormat="1" x14ac:dyDescent="0.25">
      <c r="B183" s="2"/>
      <c r="C183" s="3"/>
      <c r="D183" s="42"/>
      <c r="E183" s="42"/>
      <c r="F183" s="42"/>
      <c r="G183" s="42"/>
      <c r="H183" s="42"/>
    </row>
    <row r="184" spans="2:8" s="38" customFormat="1" x14ac:dyDescent="0.25">
      <c r="B184" s="2"/>
      <c r="C184" s="3"/>
      <c r="D184" s="42"/>
      <c r="E184" s="42"/>
      <c r="F184" s="42"/>
      <c r="G184" s="42"/>
      <c r="H184" s="42"/>
    </row>
    <row r="185" spans="2:8" s="38" customFormat="1" x14ac:dyDescent="0.25">
      <c r="B185" s="2"/>
      <c r="C185" s="3"/>
      <c r="D185" s="42"/>
      <c r="E185" s="42"/>
      <c r="F185" s="42"/>
      <c r="G185" s="42"/>
      <c r="H185" s="42"/>
    </row>
    <row r="186" spans="2:8" s="38" customFormat="1" x14ac:dyDescent="0.25">
      <c r="B186" s="2"/>
      <c r="C186" s="3"/>
      <c r="D186" s="42"/>
      <c r="E186" s="42"/>
      <c r="F186" s="42"/>
      <c r="G186" s="42"/>
      <c r="H186" s="42"/>
    </row>
    <row r="187" spans="2:8" s="38" customFormat="1" x14ac:dyDescent="0.25">
      <c r="B187" s="2"/>
      <c r="C187" s="3"/>
      <c r="D187" s="42"/>
      <c r="E187" s="42"/>
      <c r="F187" s="42"/>
      <c r="G187" s="42"/>
      <c r="H187" s="42"/>
    </row>
    <row r="188" spans="2:8" s="38" customFormat="1" x14ac:dyDescent="0.25">
      <c r="B188" s="2"/>
      <c r="C188" s="3"/>
      <c r="D188" s="42"/>
      <c r="E188" s="42"/>
      <c r="F188" s="42"/>
      <c r="G188" s="42"/>
      <c r="H188" s="42"/>
    </row>
    <row r="189" spans="2:8" s="38" customFormat="1" x14ac:dyDescent="0.25">
      <c r="B189" s="2"/>
      <c r="C189" s="3"/>
      <c r="D189" s="42"/>
      <c r="E189" s="42"/>
      <c r="F189" s="42"/>
      <c r="G189" s="42"/>
      <c r="H189" s="42"/>
    </row>
    <row r="190" spans="2:8" s="38" customFormat="1" x14ac:dyDescent="0.25">
      <c r="B190" s="2"/>
      <c r="C190" s="3"/>
      <c r="D190" s="42"/>
      <c r="E190" s="42"/>
      <c r="F190" s="42"/>
      <c r="G190" s="42"/>
      <c r="H190" s="42"/>
    </row>
    <row r="191" spans="2:8" s="38" customFormat="1" x14ac:dyDescent="0.25">
      <c r="B191" s="2"/>
      <c r="C191" s="3"/>
      <c r="D191" s="42"/>
      <c r="E191" s="42"/>
      <c r="F191" s="42"/>
      <c r="G191" s="42"/>
      <c r="H191" s="42"/>
    </row>
  </sheetData>
  <mergeCells count="6">
    <mergeCell ref="G1:H1"/>
    <mergeCell ref="A2:H2"/>
    <mergeCell ref="A3:A4"/>
    <mergeCell ref="B3:B4"/>
    <mergeCell ref="C3:C4"/>
    <mergeCell ref="D3:H3"/>
  </mergeCells>
  <conditionalFormatting sqref="C99:H100 D11:H11 C65:C98 C58:H58 C22:H22 C6:C21 C64:H64 C55:H56 C59:C63 C29:C54 C23:C27 C28:H28">
    <cfRule type="cellIs" dxfId="0" priority="1" operator="lessThan">
      <formula>0</formula>
    </cfRule>
  </conditionalFormatting>
  <printOptions horizontalCentered="1"/>
  <pageMargins left="0.19685039370078741" right="0" top="0" bottom="0" header="0" footer="0"/>
  <pageSetup paperSize="9" scale="39" orientation="portrait" r:id="rId1"/>
  <headerFooter alignWithMargins="0"/>
  <rowBreaks count="1" manualBreakCount="1">
    <brk id="4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 служ.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Наталья</dc:creator>
  <cp:lastModifiedBy>SAVINOVA</cp:lastModifiedBy>
  <cp:lastPrinted>2024-11-06T12:15:12Z</cp:lastPrinted>
  <dcterms:created xsi:type="dcterms:W3CDTF">2024-11-06T07:33:18Z</dcterms:created>
  <dcterms:modified xsi:type="dcterms:W3CDTF">2024-11-15T08:24:15Z</dcterms:modified>
</cp:coreProperties>
</file>